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E174D5BE-5FB6-4B5E-91B6-4D6AE7415714}" xr6:coauthVersionLast="47" xr6:coauthVersionMax="47" xr10:uidLastSave="{00000000-0000-0000-0000-000000000000}"/>
  <bookViews>
    <workbookView xWindow="-120" yWindow="-120" windowWidth="38640" windowHeight="21120" tabRatio="707" xr2:uid="{00000000-000D-0000-FFFF-FFFF00000000}"/>
  </bookViews>
  <sheets>
    <sheet name="2026 SIAN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5" l="1"/>
  <c r="B23" i="5"/>
  <c r="F79" i="5"/>
  <c r="H79" i="5"/>
  <c r="J79" i="5"/>
  <c r="L79" i="5"/>
  <c r="N79" i="5"/>
  <c r="P79" i="5"/>
  <c r="R79" i="5"/>
  <c r="D79" i="5"/>
  <c r="AU73" i="5"/>
  <c r="AV73" i="5"/>
  <c r="AU74" i="5"/>
  <c r="AV74" i="5"/>
  <c r="AU75" i="5"/>
  <c r="AV75" i="5"/>
  <c r="AU76" i="5"/>
  <c r="AV76" i="5"/>
  <c r="AU77" i="5"/>
  <c r="AV77" i="5"/>
  <c r="AU78" i="5"/>
  <c r="AV78" i="5"/>
  <c r="C8" i="5" l="1"/>
  <c r="B47" i="5"/>
  <c r="AU36" i="5"/>
  <c r="AV36" i="5"/>
  <c r="AV35" i="5"/>
  <c r="AU67" i="5"/>
  <c r="AV67" i="5"/>
  <c r="AU53" i="5"/>
  <c r="AV53" i="5"/>
  <c r="AU54" i="5"/>
  <c r="AV54" i="5"/>
  <c r="AU55" i="5"/>
  <c r="AV55" i="5"/>
  <c r="T79" i="5"/>
  <c r="U79" i="5"/>
  <c r="V79" i="5"/>
  <c r="W79" i="5"/>
  <c r="X79" i="5"/>
  <c r="Y79" i="5"/>
  <c r="Z79" i="5"/>
  <c r="AA79" i="5"/>
  <c r="AB79" i="5"/>
  <c r="AD79" i="5"/>
  <c r="AE79" i="5"/>
  <c r="AF79" i="5"/>
  <c r="AG79" i="5"/>
  <c r="AH79" i="5"/>
  <c r="AI79" i="5"/>
  <c r="AJ79" i="5"/>
  <c r="AU37" i="5"/>
  <c r="AV37" i="5"/>
  <c r="AU39" i="5"/>
  <c r="AV39" i="5"/>
  <c r="AU40" i="5"/>
  <c r="AV40" i="5"/>
  <c r="AU41" i="5"/>
  <c r="AV41" i="5"/>
  <c r="AU42" i="5"/>
  <c r="AV42" i="5"/>
  <c r="AU44" i="5"/>
  <c r="AV44" i="5"/>
  <c r="AU45" i="5"/>
  <c r="AV45" i="5"/>
  <c r="AU46" i="5"/>
  <c r="AV46" i="5"/>
  <c r="AU47" i="5"/>
  <c r="AV47" i="5"/>
  <c r="AU63" i="5"/>
  <c r="AV63" i="5"/>
  <c r="AU65" i="5"/>
  <c r="AV65" i="5"/>
  <c r="AU66" i="5"/>
  <c r="AV66" i="5"/>
  <c r="AU68" i="5"/>
  <c r="AV68" i="5"/>
  <c r="AU70" i="5"/>
  <c r="AV70" i="5"/>
  <c r="AU71" i="5"/>
  <c r="AV71" i="5"/>
  <c r="AU72" i="5"/>
  <c r="AV72" i="5"/>
  <c r="AU49" i="5"/>
  <c r="AV49" i="5"/>
  <c r="AU51" i="5"/>
  <c r="AV51" i="5"/>
  <c r="AU52" i="5"/>
  <c r="AV52" i="5"/>
  <c r="AU56" i="5"/>
  <c r="AV56" i="5"/>
  <c r="AU58" i="5"/>
  <c r="AV58" i="5"/>
  <c r="AU33" i="5"/>
  <c r="AV33" i="5"/>
  <c r="AU35" i="5"/>
  <c r="AU32" i="5"/>
  <c r="AV32" i="5"/>
  <c r="AU31" i="5"/>
  <c r="AU26" i="5"/>
  <c r="AV26" i="5"/>
  <c r="AU27" i="5"/>
  <c r="AV27" i="5"/>
  <c r="AU28" i="5"/>
  <c r="AV28" i="5"/>
  <c r="AU30" i="5"/>
  <c r="AV30" i="5"/>
  <c r="AU60" i="5"/>
  <c r="AV60" i="5"/>
  <c r="AV25" i="5"/>
  <c r="AU25" i="5"/>
  <c r="AU23" i="5"/>
  <c r="AV23" i="5"/>
  <c r="AU22" i="5"/>
  <c r="AV22" i="5"/>
  <c r="AU19" i="5"/>
  <c r="AV19" i="5"/>
  <c r="AU21" i="5"/>
  <c r="AV21" i="5"/>
  <c r="AU14" i="5"/>
  <c r="AV14" i="5"/>
  <c r="AU11" i="5"/>
  <c r="AV11" i="5"/>
  <c r="AU12" i="5"/>
  <c r="AV12" i="5"/>
  <c r="AU13" i="5"/>
  <c r="AV13" i="5"/>
  <c r="AU15" i="5"/>
  <c r="AV15" i="5"/>
  <c r="AU16" i="5"/>
  <c r="AV16" i="5"/>
  <c r="AU17" i="5"/>
  <c r="AV17" i="5"/>
  <c r="AU18" i="5"/>
  <c r="AV18" i="5"/>
  <c r="AV10" i="5"/>
  <c r="AU10" i="5"/>
  <c r="AV79" i="5" l="1"/>
  <c r="AU79" i="5"/>
  <c r="H80" i="5"/>
  <c r="F80" i="5"/>
  <c r="R80" i="5"/>
  <c r="L80" i="5"/>
  <c r="J80" i="5"/>
  <c r="N80" i="5"/>
  <c r="P80" i="5"/>
  <c r="AW79" i="5" l="1"/>
  <c r="D80" i="5"/>
</calcChain>
</file>

<file path=xl/sharedStrings.xml><?xml version="1.0" encoding="utf-8"?>
<sst xmlns="http://schemas.openxmlformats.org/spreadsheetml/2006/main" count="258" uniqueCount="125">
  <si>
    <t>Produzione</t>
  </si>
  <si>
    <t>Distribuzione</t>
  </si>
  <si>
    <t>X</t>
  </si>
  <si>
    <t>Matrice da prelevare</t>
  </si>
  <si>
    <t>Istamina (Reg 2073)</t>
  </si>
  <si>
    <t>Salmonella spp (Reg.2073)</t>
  </si>
  <si>
    <t>Enterotossine stafilococciche (Reg.2073)</t>
  </si>
  <si>
    <t>Sassari</t>
  </si>
  <si>
    <t>Olbia</t>
  </si>
  <si>
    <t>Nuoro</t>
  </si>
  <si>
    <t>Lanusei</t>
  </si>
  <si>
    <t>Oristano</t>
  </si>
  <si>
    <t>Sanluri</t>
  </si>
  <si>
    <t>Carbonia</t>
  </si>
  <si>
    <t>Cagliari</t>
  </si>
  <si>
    <t>RAS</t>
  </si>
  <si>
    <t>Numero di analisi per ASSL</t>
  </si>
  <si>
    <r>
      <rPr>
        <b/>
        <i/>
        <sz val="10"/>
        <color theme="1"/>
        <rFont val="Arial"/>
        <family val="2"/>
      </rPr>
      <t>Listeria monocytogenes</t>
    </r>
    <r>
      <rPr>
        <b/>
        <sz val="10"/>
        <color theme="1"/>
        <rFont val="Arial"/>
        <family val="2"/>
      </rPr>
      <t xml:space="preserve"> (Reg. 2073)</t>
    </r>
  </si>
  <si>
    <t xml:space="preserve">ASSESSORADU DE S’IGIENE E SANIDADE E DE S’ASSISTÈNTZIA SOTZIALE
ASSESSORATO DELL’IGIENE E SANITÀ E DELL’ASSISTENZA SOCIALE
</t>
  </si>
  <si>
    <t>Salmonella spp (vedi valori guida con asterisco in Allegato I)</t>
  </si>
  <si>
    <r>
      <rPr>
        <b/>
        <i/>
        <sz val="10"/>
        <color theme="1"/>
        <rFont val="Arial"/>
        <family val="2"/>
      </rPr>
      <t>Escherichia coli</t>
    </r>
    <r>
      <rPr>
        <b/>
        <sz val="10"/>
        <color theme="1"/>
        <rFont val="Arial"/>
        <family val="2"/>
      </rPr>
      <t xml:space="preserve"> STEC (vedi valori guida con asterisco in Allegato I)</t>
    </r>
  </si>
  <si>
    <r>
      <rPr>
        <b/>
        <i/>
        <sz val="10"/>
        <color theme="1"/>
        <rFont val="Arial"/>
        <family val="2"/>
      </rPr>
      <t>Yersinia enterocolitica</t>
    </r>
    <r>
      <rPr>
        <b/>
        <sz val="10"/>
        <color theme="1"/>
        <rFont val="Arial"/>
        <family val="2"/>
      </rPr>
      <t xml:space="preserve"> (vedi valori guida in Allegato 7)</t>
    </r>
  </si>
  <si>
    <r>
      <rPr>
        <b/>
        <i/>
        <sz val="10"/>
        <color theme="1"/>
        <rFont val="Arial"/>
        <family val="2"/>
      </rPr>
      <t>Clostridium perfringens</t>
    </r>
    <r>
      <rPr>
        <b/>
        <sz val="10"/>
        <color theme="1"/>
        <rFont val="Arial"/>
        <family val="2"/>
      </rPr>
      <t xml:space="preserve"> (vedi valori guida con asterisco in Allegato I)</t>
    </r>
  </si>
  <si>
    <t>Pericoli microbiologici</t>
  </si>
  <si>
    <t>x</t>
  </si>
  <si>
    <r>
      <rPr>
        <b/>
        <i/>
        <sz val="10"/>
        <color theme="1"/>
        <rFont val="Arial"/>
        <family val="2"/>
      </rPr>
      <t>Salmonella enteritidis</t>
    </r>
    <r>
      <rPr>
        <b/>
        <sz val="10"/>
        <color theme="1"/>
        <rFont val="Arial"/>
        <family val="2"/>
      </rPr>
      <t xml:space="preserve"> e </t>
    </r>
    <r>
      <rPr>
        <b/>
        <i/>
        <sz val="10"/>
        <color theme="1"/>
        <rFont val="Arial"/>
        <family val="2"/>
      </rPr>
      <t xml:space="preserve">Salmonella typhimurium e variante  monofasica </t>
    </r>
    <r>
      <rPr>
        <b/>
        <sz val="10"/>
        <color theme="1"/>
        <rFont val="Arial"/>
        <family val="2"/>
      </rPr>
      <t xml:space="preserve">(Reg.2073) </t>
    </r>
  </si>
  <si>
    <t xml:space="preserve">Frutta e ortaggi pretagliati 
pronti al consumo (IV Gamma) </t>
  </si>
  <si>
    <t xml:space="preserve">Vegetali a foglia, a bulbo, a 
stelo, pronti al consumo (IV 
Gamma) </t>
  </si>
  <si>
    <r>
      <rPr>
        <b/>
        <i/>
        <sz val="10"/>
        <color theme="1"/>
        <rFont val="Arial"/>
        <family val="2"/>
      </rPr>
      <t>Escherichia coli</t>
    </r>
    <r>
      <rPr>
        <b/>
        <sz val="10"/>
        <color theme="1"/>
        <rFont val="Arial"/>
        <family val="2"/>
      </rPr>
      <t xml:space="preserve"> </t>
    </r>
  </si>
  <si>
    <t xml:space="preserve">Frutti di bosco III e IV Gamma </t>
  </si>
  <si>
    <t>Epatite A</t>
  </si>
  <si>
    <t xml:space="preserve">25.  Frutta secca in guscio o senza </t>
  </si>
  <si>
    <t xml:space="preserve">25.  Frutta disidratata </t>
  </si>
  <si>
    <t xml:space="preserve">2. Cioccolato, cacao e prodotti a base di cacao </t>
  </si>
  <si>
    <t>Enterobatteriacee</t>
  </si>
  <si>
    <t xml:space="preserve">3. Farine e farine miste per ulteriori preparazioni, cereali e prodotti a base di cereali (es. cereali per la prima colazione) </t>
  </si>
  <si>
    <t>07. CEREALI E PRODOTTI A BASE DI CEREALI</t>
  </si>
  <si>
    <t>Bacillus cereus presunto</t>
  </si>
  <si>
    <t>Muffe</t>
  </si>
  <si>
    <t xml:space="preserve">Pasticceria fresca </t>
  </si>
  <si>
    <t xml:space="preserve">16. Alimenti destinati a un'alimentazione particolare, come definiti dal regolamento (ue) n. 609/2013 del parlamento europeo e del consiglio </t>
  </si>
  <si>
    <t>cronobacter spp</t>
  </si>
  <si>
    <t>Alimenti di proseguimento in polvere</t>
  </si>
  <si>
    <t xml:space="preserve">Staphylococcus aureus </t>
  </si>
  <si>
    <t xml:space="preserve">Enterococchi intestinali </t>
  </si>
  <si>
    <t>Coliformi</t>
  </si>
  <si>
    <t xml:space="preserve">Conserve non acide o acidificate, ad alta aw e in conserve a base di pomodoro sottoposte a trattamenti termici di stabilizzazione mediante appertizzazione (sterilizzazione commerciale) o a trattamenti equivalenti (es. HHP, riscaldamento omico). </t>
  </si>
  <si>
    <t>06. DOLCIUMI</t>
  </si>
  <si>
    <t>05. FRUTTA E VERDURA</t>
  </si>
  <si>
    <t>08. PRODOTTI DA FORNO</t>
  </si>
  <si>
    <t>15. SALI, SPEZIE, ZUPPE, SALSE, INSALATE E PRODOTTI PROTEICI</t>
  </si>
  <si>
    <t>17. BEVANDE</t>
  </si>
  <si>
    <t xml:space="preserve">21. ALIMENTI TRASFORMATI NON COMPRESI NELLE CATEGORIE DA 1 A 17, ESCLUSI GLI ALIMENTI PER LATTANTI E BAMBINI NELLA PRIMA INFANZIA </t>
  </si>
  <si>
    <t xml:space="preserve">Preparazioni alimentari contenenti carni macinata </t>
  </si>
  <si>
    <t>Preparazioni alimentari destinate ad essere consumate crude e alimenti pronti contenenti vegetali, esclusi i prodotti per i quali il procedimento di lavorazione o la composizione del prodotto eliminano il rischio di Salmonella</t>
  </si>
  <si>
    <t>PRODUZ</t>
  </si>
  <si>
    <t>Germogli, esclusi i germogli che hanno ricevuto un trattamento efficace teso a eliminare Escherichia coli STEC</t>
  </si>
  <si>
    <t>Vegetali a foglia pronti al consumo (IV Gamma)</t>
  </si>
  <si>
    <t>Streptococchi fecali</t>
  </si>
  <si>
    <t>Anaerobi sporigeni solfito riduttori</t>
  </si>
  <si>
    <t xml:space="preserve">Pseudomonas aeruginosa </t>
  </si>
  <si>
    <t xml:space="preserve">Clostridium perfringens, spore comprese </t>
  </si>
  <si>
    <t>PN</t>
  </si>
  <si>
    <r>
      <t>Semi germogliati pronti al consumo (IV Gamma)</t>
    </r>
    <r>
      <rPr>
        <sz val="12"/>
        <color rgb="FF000000"/>
        <rFont val="Times New Roman"/>
        <family val="1"/>
      </rPr>
      <t xml:space="preserve">, esclusi i germogli che hanno ricevuto un trattamento efficace teso a eliminare Salmonella spp. </t>
    </r>
  </si>
  <si>
    <t>(*) non si applica alle preparazioni contenenti vegetali crudi</t>
  </si>
  <si>
    <t>X (**)</t>
  </si>
  <si>
    <t>Stabilità microbiologica</t>
  </si>
  <si>
    <t>pH</t>
  </si>
  <si>
    <t>Aw</t>
  </si>
  <si>
    <t>Conserve acide o acidificate stabilizzate mediante trattamento termico di pastorizzazione o trattamento equivalente (P)</t>
  </si>
  <si>
    <t xml:space="preserve">Conserve in salamoia e alle conserve a bassa aw (es. pesto sott’olio) stabilizzate mediante trattamento termico di pastorizzazione o trattamento equivalente (P) </t>
  </si>
  <si>
    <t>Preparazioni alimentari contenenti prodotti a base di carne (P)</t>
  </si>
  <si>
    <t>Preparazioni alimentari contenenti prodotti a base di carne (D)</t>
  </si>
  <si>
    <t>Preparazioni alimentari contenenti formaggio prodotto con latte crudo (P)</t>
  </si>
  <si>
    <t>Preparazioni alimentari contenenti carne macinata. Esclusi i prodotti per i quali il procedimento di lavorazione o la composizione del prodotto eliminano il rischio di Salmonella (P)</t>
  </si>
  <si>
    <t>Preparazioni alimentari contenenti carne macinata. Esclusi i prodotti per i quali il procedimento di lavorazione o la composizione del prodotto eliminano il rischio di Salmonella (D)</t>
  </si>
  <si>
    <t>Alimenti pronti contenenti uova crude. Esclusi i 
prodotti per i quali il procedimento di lavorazione o la composizione del prodotto eliminano il rischio di Salmonella (P)</t>
  </si>
  <si>
    <t>Alimenti pronti contenenti uova crude. Esclusi i 
prodotti per i quali il procedimento di lavorazione o la composizione del prodotto eliminano il rischio di Salmonella (D)</t>
  </si>
  <si>
    <t>Preparazioni alimentari contenenti prodotti a base di carne da consumarsi crudi o poco cotti (P)</t>
  </si>
  <si>
    <t>Preparazioni alimentari contenenti prodotti a base di carne da consumarsi crudi o poco cotti (D)</t>
  </si>
  <si>
    <t>Frutta e ortaggi pretagliati 
pronti al consumo (IV Gamma)</t>
  </si>
  <si>
    <r>
      <t xml:space="preserve">Preparazioni alimentari/gastronomiche pronte per il consumo non cotte </t>
    </r>
    <r>
      <rPr>
        <sz val="12"/>
        <color rgb="FF000000"/>
        <rFont val="Arial"/>
        <family val="2"/>
      </rPr>
      <t xml:space="preserve"> o con alcuni ingredienti crudi (es. pesto, insalate miste, tramezzini, insalate di riso, insalata di pollo)  (P)</t>
    </r>
  </si>
  <si>
    <t>Alimenti per lattanti pronti per l'uso  - alimenti ai fini medici speciali pronti per l'uso</t>
  </si>
  <si>
    <t>Preparazioni alimentari contenenti formaggio prodotto con latte crudo (D)</t>
  </si>
  <si>
    <t>6. Paste alimentari all’uovo (pasta all’uovo fresca, pasta farcita fresca e precotta surgelata)  (P)</t>
  </si>
  <si>
    <t>6. Paste alimentari all’uovo (pasta all’uovo fresca, pasta farcita fresca e precotta surgelata)  (D)</t>
  </si>
  <si>
    <t>Norovirus GI e GII</t>
  </si>
  <si>
    <t>Pasticceria da forno, Biscotteria da forno, pane, prodotti di panetteria (P)</t>
  </si>
  <si>
    <t>*</t>
  </si>
  <si>
    <t>Semiconserve (P)</t>
  </si>
  <si>
    <t>Semiconserve (D)</t>
  </si>
  <si>
    <t>NOTE</t>
  </si>
  <si>
    <t>UOVA E OVOPRODOTTI</t>
  </si>
  <si>
    <t>Prodotti a base di uova</t>
  </si>
  <si>
    <t>Ovoprodotti, esclusi i prodotti per i quali il procedimento di lavorazione o la composizione del prodotto eliminano il rischio di salmonella. Prelievo in singola unità campionaria</t>
  </si>
  <si>
    <t xml:space="preserve">PRODUZIONE NON SUFFICIENTE PER RAGGIUNGERE I NUMERI. TUTTAVIA è STATA RISPETTATA LA % di campioni attesi sul totale dei campioni in cui ricercare quel parametro. </t>
  </si>
  <si>
    <t>IL MINISTERO PREVEDE 94 E 24 CAMPIONI RISPETTIVAMENTE ALLA PRODUZIONE E ALLA DISTRIBUZIONE (LADDOVE IL 55 E IL 45% DOVREBBERO ESSERE RISPETTIVAMENTE 65 E 53, pertanto la flessibilità del 30% non può essere rispettata</t>
  </si>
  <si>
    <t>IL MINISTERO PREVEDE 15 e 7 CAMPIONI RISPETTIVAMENTE ALLA PRODUZIONE E ALLA DISTRIBUZIONE (LADDOVE IL 55 E IL 45% DOVREBBERO ESSERE RISPETTIVAMENTE 12 E 10. Sono stati fatti più campioni alla distribuzione per compensare quelli alla produzione, raggiungendo il numero dei campioni previsti</t>
  </si>
  <si>
    <t>non è possibile rispettare la proporzione del 55 e 45% in quanto non prevista già dal PN</t>
  </si>
  <si>
    <t>PRODUZIONE NON SUFFICIENTE PER RAGGIUNGERE I NUMERI. Compensato con la distribuzione seppur in misura maggiore rispetto alla flessibilià del 30%</t>
  </si>
  <si>
    <t>ok</t>
  </si>
  <si>
    <r>
      <t xml:space="preserve">Preparazioni alimentari/gastronomiche pronte per il consumo non cotte </t>
    </r>
    <r>
      <rPr>
        <sz val="12"/>
        <color rgb="FF000000"/>
        <rFont val="Arial"/>
        <family val="2"/>
      </rPr>
      <t xml:space="preserve"> o con alcuni ingredienti crudi (es. pesto, insalate miste, tramezzini, insalate di riso, insalata di pollo)  </t>
    </r>
    <r>
      <rPr>
        <sz val="12"/>
        <color theme="1"/>
        <rFont val="Arial"/>
        <family val="2"/>
      </rPr>
      <t>(D)</t>
    </r>
  </si>
  <si>
    <t>Proporzione del 55 e 45% non osservata già nel PN</t>
  </si>
  <si>
    <t>Succhi e nettari di frutta o di ortaggi, non pastorizzati pronti al consumo (IV Gamma), oppure sottoposti ad altri processi validati per conseguire un effetto battericida equivalente a quello della pastorizzazione (D)</t>
  </si>
  <si>
    <t>Stafilococchi coagulasi positivi (vedi valori guida con asterisco in Allegato I)</t>
  </si>
  <si>
    <t>OK, COMPENSATA PRODUZIONE CON DISTRIBUZIONE. IL 30% DEI CAMPIONI SPOSTATI ALLA DISTRIBUZIONE</t>
  </si>
  <si>
    <t>muffe: n. 32 campioni in luogo di 15. Vanno a compensare la ricerca di muffe in "Succhi e nettari di frutta o di ortaggi, non pastorizzati pronti al consumo (IV Gamma)" alla produzione, previsti in numero di 10, ma non effettuabili in quanto non presenti stabilimenti di produzione</t>
  </si>
  <si>
    <t>PRODUZIONE DI SUCCHI NON DISPONIBILE. Aumentato il numero di campioni di Acqua e previsti 10 campioni di muffe in Pasticceria da forno, Biscotteria da forno, pane, prodotti di panetteria (Produzione) per compensare le muffe non ricercabili alla produzione di succhi.</t>
  </si>
  <si>
    <r>
      <t>X (**)</t>
    </r>
    <r>
      <rPr>
        <b/>
        <sz val="12"/>
        <rFont val="Arial"/>
        <family val="2"/>
      </rPr>
      <t xml:space="preserve"> IN TAB 21 DELL'ALLEGATO 1 NOTA 1 DA RICERCARE SOLO SE CARICHE MAGGIORI DI 105 UFC/GR</t>
    </r>
  </si>
  <si>
    <t>DISTRIBUZIONE DELLE MATRICI DA CAMPIONARE A CURA DEI SIAN</t>
  </si>
  <si>
    <t>DISTRIBUZ</t>
  </si>
  <si>
    <t>Pasticceria fresca (P)</t>
  </si>
  <si>
    <t xml:space="preserve">Spezie disidratate (es. cannella, pepe disidratati) - erbe aromatiche disidratate (es. basilico, prezzemolo disidratati) </t>
  </si>
  <si>
    <t xml:space="preserve">Alimenti in polvere per lattanti (Formule) - Alimenti dietetici in polvere a fini medici speciali destinati ai bambini di età inferiore ai sei mesi  </t>
  </si>
  <si>
    <t xml:space="preserve">
Acqua minerale (D)</t>
  </si>
  <si>
    <t xml:space="preserve">Acqua potabile (case dell’acqua e cisterne)  </t>
  </si>
  <si>
    <t>(*)</t>
  </si>
  <si>
    <t>Altre preparazioni non contenenti carne macinata (D)</t>
  </si>
  <si>
    <t>Altre preparazioni non contenenti carne macinata (P)</t>
  </si>
  <si>
    <t xml:space="preserve">Preparazioni a base di carne destinati ad essere consumati crudi. Esclusi i prodotti per i quali il procedimento di lavorazione o la composizione del prodotto eliminano il rischio di Salmonella. </t>
  </si>
  <si>
    <t>Preparazioni alimentari/gastronomiche (destinate ad essere vendute sfuse o tramite preincarto) cotte pronte per il consumo (es. primi piatti cotti, secondi piatti cotti, verdure cotte, vitello tonnato, galantina) (P)</t>
  </si>
  <si>
    <t>Preparazioni alimentari/gastronomiche (destinate ad essere vendute sfuse o tramite preincarto) cotte pronte per il consumo (es. primi piatti cotti, secondi piatti cotti, verdure cotte, vitello tonnato, galantina) (D)</t>
  </si>
  <si>
    <t>TOT</t>
  </si>
  <si>
    <t>*  Gli analiti che presentano l’asterisco rosso non sono previsti dal Reg. 2073/05 e smi e verranno analizzati dal Laboratorio sulla prima delle 5 U.C.</t>
  </si>
  <si>
    <t>Per Succhi e nettari di frutta o di ortaggi (...), la ricerca di Escherichia coli STEC alla distribuzione va ricercata solo al primo campionamento della matrice (1 determinazione per ASL eccetto Ogliastra e Medio Campidano)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</si>
</sst>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color theme="1"/>
      <name val="Arial"/>
      <family val="2"/>
    </font>
    <font>
      <b/>
      <sz val="14"/>
      <color theme="1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sz val="11"/>
      <name val="Calibri"/>
      <family val="2"/>
      <scheme val="minor"/>
    </font>
    <font>
      <b/>
      <sz val="14"/>
      <color rgb="FFFF0000"/>
      <name val="Arial"/>
      <family val="2"/>
    </font>
    <font>
      <b/>
      <sz val="12"/>
      <name val="Arial"/>
      <family val="2"/>
    </font>
    <font>
      <sz val="8"/>
      <color theme="1"/>
      <name val="Times New Roman"/>
      <family val="1"/>
    </font>
    <font>
      <b/>
      <sz val="20"/>
      <color theme="1"/>
      <name val="Arial"/>
      <family val="2"/>
    </font>
    <font>
      <b/>
      <sz val="20"/>
      <color rgb="FFFF0000"/>
      <name val="Arial"/>
      <family val="2"/>
    </font>
    <font>
      <sz val="12"/>
      <name val="Arial"/>
      <family val="2"/>
    </font>
    <font>
      <b/>
      <sz val="10"/>
      <color theme="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15" xfId="0" applyFont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textRotation="90" wrapText="1"/>
    </xf>
    <xf numFmtId="0" fontId="2" fillId="2" borderId="16" xfId="0" applyFont="1" applyFill="1" applyBorder="1" applyAlignment="1">
      <alignment horizontal="left" textRotation="90" wrapText="1"/>
    </xf>
    <xf numFmtId="0" fontId="2" fillId="2" borderId="18" xfId="0" applyFont="1" applyFill="1" applyBorder="1" applyAlignment="1">
      <alignment horizontal="left" textRotation="90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textRotation="90" wrapText="1"/>
    </xf>
    <xf numFmtId="0" fontId="3" fillId="3" borderId="0" xfId="0" applyFont="1" applyFill="1" applyAlignment="1">
      <alignment vertical="center"/>
    </xf>
    <xf numFmtId="0" fontId="4" fillId="3" borderId="11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textRotation="90" wrapText="1"/>
    </xf>
    <xf numFmtId="0" fontId="8" fillId="0" borderId="0" xfId="0" applyFont="1"/>
    <xf numFmtId="0" fontId="0" fillId="4" borderId="0" xfId="0" applyFill="1"/>
    <xf numFmtId="0" fontId="2" fillId="2" borderId="27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 vertical="center" wrapText="1"/>
    </xf>
    <xf numFmtId="0" fontId="7" fillId="5" borderId="26" xfId="0" applyFont="1" applyFill="1" applyBorder="1" applyAlignment="1">
      <alignment horizontal="left" vertical="top" wrapText="1"/>
    </xf>
    <xf numFmtId="0" fontId="1" fillId="5" borderId="26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vertical="center"/>
    </xf>
    <xf numFmtId="0" fontId="2" fillId="5" borderId="2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1" fillId="5" borderId="23" xfId="0" applyFont="1" applyFill="1" applyBorder="1" applyAlignment="1">
      <alignment horizontal="left" vertical="center" wrapText="1"/>
    </xf>
    <xf numFmtId="0" fontId="14" fillId="2" borderId="27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13" fillId="4" borderId="0" xfId="0" applyFont="1" applyFill="1" applyAlignment="1">
      <alignment horizontal="left" vertical="center" wrapText="1"/>
    </xf>
    <xf numFmtId="0" fontId="16" fillId="0" borderId="0" xfId="0" applyFont="1"/>
    <xf numFmtId="0" fontId="17" fillId="2" borderId="1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5" borderId="0" xfId="0" applyFont="1" applyFill="1" applyAlignment="1">
      <alignment horizontal="center" vertical="center"/>
    </xf>
    <xf numFmtId="0" fontId="4" fillId="3" borderId="9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11" fillId="5" borderId="0" xfId="0" applyFont="1" applyFill="1" applyAlignment="1">
      <alignment horizontal="left" vertical="center" wrapText="1"/>
    </xf>
    <xf numFmtId="0" fontId="1" fillId="5" borderId="0" xfId="0" applyFont="1" applyFill="1" applyAlignment="1">
      <alignment vertical="center"/>
    </xf>
    <xf numFmtId="0" fontId="2" fillId="5" borderId="29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11" fillId="5" borderId="0" xfId="0" applyFont="1" applyFill="1" applyAlignment="1">
      <alignment horizontal="right" vertical="center" wrapText="1" indent="2"/>
    </xf>
    <xf numFmtId="0" fontId="7" fillId="5" borderId="0" xfId="0" applyFont="1" applyFill="1" applyAlignment="1">
      <alignment horizontal="left" vertical="top" wrapText="1"/>
    </xf>
    <xf numFmtId="0" fontId="18" fillId="5" borderId="23" xfId="0" applyFont="1" applyFill="1" applyBorder="1" applyAlignment="1">
      <alignment horizontal="left" vertical="center" wrapText="1"/>
    </xf>
    <xf numFmtId="0" fontId="18" fillId="5" borderId="0" xfId="0" applyFont="1" applyFill="1" applyAlignment="1">
      <alignment horizontal="right" vertical="center" wrapText="1" indent="2"/>
    </xf>
    <xf numFmtId="0" fontId="1" fillId="5" borderId="29" xfId="0" applyFont="1" applyFill="1" applyBorder="1" applyAlignment="1">
      <alignment horizontal="center" vertical="center"/>
    </xf>
    <xf numFmtId="0" fontId="8" fillId="4" borderId="0" xfId="0" applyFont="1" applyFill="1"/>
    <xf numFmtId="0" fontId="19" fillId="0" borderId="30" xfId="0" applyFont="1" applyBorder="1" applyAlignment="1">
      <alignment vertical="center" wrapText="1"/>
    </xf>
    <xf numFmtId="0" fontId="4" fillId="3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4" borderId="0" xfId="0" applyFont="1" applyFill="1"/>
    <xf numFmtId="0" fontId="11" fillId="6" borderId="23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vertical="center"/>
    </xf>
    <xf numFmtId="0" fontId="2" fillId="6" borderId="27" xfId="0" applyFont="1" applyFill="1" applyBorder="1" applyAlignment="1">
      <alignment horizontal="center" vertical="center" wrapText="1"/>
    </xf>
    <xf numFmtId="0" fontId="11" fillId="6" borderId="23" xfId="0" applyFont="1" applyFill="1" applyBorder="1" applyAlignment="1">
      <alignment horizontal="right" vertical="center" wrapText="1"/>
    </xf>
    <xf numFmtId="0" fontId="4" fillId="6" borderId="0" xfId="0" applyFont="1" applyFill="1" applyAlignment="1">
      <alignment horizontal="center" vertical="center"/>
    </xf>
    <xf numFmtId="0" fontId="4" fillId="2" borderId="16" xfId="0" applyFont="1" applyFill="1" applyBorder="1" applyAlignment="1">
      <alignment horizontal="left" textRotation="90" wrapText="1"/>
    </xf>
    <xf numFmtId="0" fontId="3" fillId="5" borderId="4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5" borderId="26" xfId="0" applyFont="1" applyFill="1" applyBorder="1" applyAlignment="1">
      <alignment horizontal="left" vertical="top" wrapText="1"/>
    </xf>
    <xf numFmtId="0" fontId="3" fillId="5" borderId="0" xfId="0" applyFont="1" applyFill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5" borderId="26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vertical="center"/>
    </xf>
    <xf numFmtId="0" fontId="3" fillId="5" borderId="0" xfId="0" applyFont="1" applyFill="1" applyAlignment="1">
      <alignment vertical="center"/>
    </xf>
    <xf numFmtId="0" fontId="4" fillId="5" borderId="22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6" borderId="32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17" fillId="5" borderId="26" xfId="0" applyFont="1" applyFill="1" applyBorder="1" applyAlignment="1">
      <alignment horizontal="left" vertical="top" wrapText="1"/>
    </xf>
    <xf numFmtId="0" fontId="17" fillId="5" borderId="25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7" fillId="2" borderId="27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0" fillId="0" borderId="0" xfId="0" applyFont="1"/>
    <xf numFmtId="0" fontId="6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5" borderId="32" xfId="0" applyFont="1" applyFill="1" applyBorder="1" applyAlignment="1">
      <alignment horizontal="center" vertical="center" wrapText="1"/>
    </xf>
    <xf numFmtId="0" fontId="2" fillId="5" borderId="33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 wrapText="1"/>
    </xf>
    <xf numFmtId="0" fontId="2" fillId="5" borderId="35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horizontal="center" vertical="center" wrapText="1"/>
    </xf>
    <xf numFmtId="0" fontId="15" fillId="7" borderId="31" xfId="0" applyFont="1" applyFill="1" applyBorder="1" applyAlignment="1">
      <alignment horizontal="left" vertical="center" wrapText="1"/>
    </xf>
    <xf numFmtId="0" fontId="15" fillId="7" borderId="0" xfId="0" applyFont="1" applyFill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12" fillId="8" borderId="0" xfId="0" applyFont="1" applyFill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1211580</xdr:colOff>
      <xdr:row>0</xdr:row>
      <xdr:rowOff>0</xdr:rowOff>
    </xdr:from>
    <xdr:to>
      <xdr:col>0</xdr:col>
      <xdr:colOff>2961640</xdr:colOff>
      <xdr:row>1</xdr:row>
      <xdr:rowOff>276225</xdr:rowOff>
    </xdr:to>
    <xdr:pic>
      <xdr:nvPicPr>
        <xdr:cNvPr id="2" name="Immagine 25" descr="logo_modello">
          <a:extLst>
            <a:ext uri="{FF2B5EF4-FFF2-40B4-BE49-F238E27FC236}">
              <a16:creationId xmlns:a16="http://schemas.microsoft.com/office/drawing/2014/main" id="{8B2AF138-44BC-45A6-B4F7-7DC511329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1580" y="0"/>
          <a:ext cx="1750060" cy="1007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FF293-9976-41B4-B6FD-9C6402836D7D}">
  <sheetPr>
    <pageSetUpPr fitToPage="1"/>
  </sheetPr>
  <dimension ref="A1:AX90"/>
  <sheetViews>
    <sheetView tabSelected="1" topLeftCell="A25" zoomScale="70" zoomScaleNormal="70" workbookViewId="0">
      <selection activeCell="F50" sqref="F50"/>
    </sheetView>
  </sheetViews>
  <sheetFormatPr defaultRowHeight="15.75" x14ac:dyDescent="0.25"/>
  <cols>
    <col min="1" max="1" width="50.85546875" style="27" customWidth="1"/>
    <col min="2" max="3" width="6.7109375" style="45" customWidth="1"/>
    <col min="4" max="5" width="8.5703125" style="1" customWidth="1"/>
    <col min="6" max="7" width="7.28515625" style="1" customWidth="1"/>
    <col min="8" max="9" width="7.140625" style="1" customWidth="1"/>
    <col min="10" max="11" width="7.85546875" style="1" customWidth="1"/>
    <col min="12" max="13" width="8.5703125" style="1" customWidth="1"/>
    <col min="14" max="15" width="8.28515625" style="1" customWidth="1"/>
    <col min="16" max="17" width="9.28515625" style="1" customWidth="1"/>
    <col min="18" max="19" width="8.85546875" style="2" customWidth="1"/>
    <col min="20" max="21" width="7.140625" style="3" customWidth="1"/>
    <col min="22" max="22" width="10.42578125" style="3" customWidth="1"/>
    <col min="23" max="24" width="7.140625" style="3" customWidth="1"/>
    <col min="25" max="25" width="7.7109375" style="3" customWidth="1"/>
    <col min="26" max="32" width="7.140625" style="3" customWidth="1"/>
    <col min="33" max="46" width="4.7109375" style="3" customWidth="1"/>
    <col min="47" max="47" width="12" style="4" customWidth="1"/>
    <col min="48" max="48" width="15" customWidth="1"/>
    <col min="49" max="49" width="0" hidden="1" customWidth="1"/>
  </cols>
  <sheetData>
    <row r="1" spans="1:49" ht="57.75" customHeight="1" x14ac:dyDescent="0.25">
      <c r="A1" s="10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49" ht="31.5" customHeight="1" x14ac:dyDescent="0.25">
      <c r="A2" s="103"/>
      <c r="B2" s="3"/>
      <c r="C2" s="3"/>
      <c r="D2" s="3"/>
      <c r="E2" s="3"/>
      <c r="F2" s="104" t="s">
        <v>109</v>
      </c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</row>
    <row r="3" spans="1:49" ht="18.75" customHeight="1" x14ac:dyDescent="0.25">
      <c r="A3" s="101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49" ht="52.5" customHeight="1" thickBot="1" x14ac:dyDescent="0.3">
      <c r="A4" s="102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49" ht="31.5" customHeight="1" thickBot="1" x14ac:dyDescent="0.3">
      <c r="A5" s="105" t="s">
        <v>3</v>
      </c>
      <c r="B5" s="39"/>
      <c r="C5" s="14"/>
      <c r="D5" s="107" t="s">
        <v>16</v>
      </c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1"/>
      <c r="T5" s="123" t="s">
        <v>23</v>
      </c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13"/>
      <c r="AV5" s="114"/>
    </row>
    <row r="6" spans="1:49" ht="24.75" customHeight="1" thickBot="1" x14ac:dyDescent="0.3">
      <c r="A6" s="106"/>
      <c r="B6" s="121" t="s">
        <v>15</v>
      </c>
      <c r="C6" s="122"/>
      <c r="D6" s="109" t="s">
        <v>7</v>
      </c>
      <c r="E6" s="110"/>
      <c r="F6" s="109" t="s">
        <v>8</v>
      </c>
      <c r="G6" s="110"/>
      <c r="H6" s="109" t="s">
        <v>9</v>
      </c>
      <c r="I6" s="110"/>
      <c r="J6" s="109" t="s">
        <v>10</v>
      </c>
      <c r="K6" s="110"/>
      <c r="L6" s="109" t="s">
        <v>11</v>
      </c>
      <c r="M6" s="110"/>
      <c r="N6" s="109" t="s">
        <v>12</v>
      </c>
      <c r="O6" s="110"/>
      <c r="P6" s="109" t="s">
        <v>13</v>
      </c>
      <c r="Q6" s="110"/>
      <c r="R6" s="111" t="s">
        <v>14</v>
      </c>
      <c r="S6" s="112"/>
      <c r="T6" s="125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15"/>
      <c r="AV6" s="116"/>
    </row>
    <row r="7" spans="1:49" ht="196.5" customHeight="1" thickBot="1" x14ac:dyDescent="0.3">
      <c r="A7" s="106"/>
      <c r="B7" s="15" t="s">
        <v>0</v>
      </c>
      <c r="C7" s="15" t="s">
        <v>1</v>
      </c>
      <c r="D7" s="12" t="s">
        <v>0</v>
      </c>
      <c r="E7" s="12" t="s">
        <v>1</v>
      </c>
      <c r="F7" s="12" t="s">
        <v>0</v>
      </c>
      <c r="G7" s="12" t="s">
        <v>1</v>
      </c>
      <c r="H7" s="12" t="s">
        <v>0</v>
      </c>
      <c r="I7" s="12" t="s">
        <v>1</v>
      </c>
      <c r="J7" s="12" t="s">
        <v>0</v>
      </c>
      <c r="K7" s="12" t="s">
        <v>1</v>
      </c>
      <c r="L7" s="12" t="s">
        <v>0</v>
      </c>
      <c r="M7" s="12" t="s">
        <v>1</v>
      </c>
      <c r="N7" s="12" t="s">
        <v>0</v>
      </c>
      <c r="O7" s="12" t="s">
        <v>1</v>
      </c>
      <c r="P7" s="12" t="s">
        <v>0</v>
      </c>
      <c r="Q7" s="12" t="s">
        <v>1</v>
      </c>
      <c r="R7" s="12" t="s">
        <v>0</v>
      </c>
      <c r="S7" s="12" t="s">
        <v>1</v>
      </c>
      <c r="T7" s="8" t="s">
        <v>5</v>
      </c>
      <c r="U7" s="9" t="s">
        <v>19</v>
      </c>
      <c r="V7" s="9" t="s">
        <v>25</v>
      </c>
      <c r="W7" s="9" t="s">
        <v>17</v>
      </c>
      <c r="X7" s="9" t="s">
        <v>28</v>
      </c>
      <c r="Y7" s="9" t="s">
        <v>20</v>
      </c>
      <c r="Z7" s="9" t="s">
        <v>21</v>
      </c>
      <c r="AA7" s="65" t="s">
        <v>104</v>
      </c>
      <c r="AB7" s="9" t="s">
        <v>22</v>
      </c>
      <c r="AC7" s="9" t="s">
        <v>61</v>
      </c>
      <c r="AD7" s="9" t="s">
        <v>6</v>
      </c>
      <c r="AE7" s="10" t="s">
        <v>34</v>
      </c>
      <c r="AF7" s="10" t="s">
        <v>4</v>
      </c>
      <c r="AG7" s="9" t="s">
        <v>30</v>
      </c>
      <c r="AH7" s="10" t="s">
        <v>86</v>
      </c>
      <c r="AI7" s="10" t="s">
        <v>37</v>
      </c>
      <c r="AJ7" s="10" t="s">
        <v>38</v>
      </c>
      <c r="AK7" s="10" t="s">
        <v>41</v>
      </c>
      <c r="AL7" s="10" t="s">
        <v>45</v>
      </c>
      <c r="AM7" s="10" t="s">
        <v>58</v>
      </c>
      <c r="AN7" s="10" t="s">
        <v>59</v>
      </c>
      <c r="AO7" s="10" t="s">
        <v>43</v>
      </c>
      <c r="AP7" s="10" t="s">
        <v>60</v>
      </c>
      <c r="AQ7" s="10" t="s">
        <v>44</v>
      </c>
      <c r="AR7" s="10" t="s">
        <v>66</v>
      </c>
      <c r="AS7" s="10" t="s">
        <v>67</v>
      </c>
      <c r="AT7" s="10" t="s">
        <v>68</v>
      </c>
      <c r="AU7" s="117"/>
      <c r="AV7" s="118"/>
    </row>
    <row r="8" spans="1:49" x14ac:dyDescent="0.25">
      <c r="A8" s="36" t="s">
        <v>48</v>
      </c>
      <c r="B8" s="40">
        <v>13</v>
      </c>
      <c r="C8" s="40">
        <f>SUM(C10:C18)</f>
        <v>59</v>
      </c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1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79"/>
      <c r="AU8" s="20" t="s">
        <v>55</v>
      </c>
      <c r="AV8" s="20" t="s">
        <v>110</v>
      </c>
      <c r="AW8" s="7" t="s">
        <v>91</v>
      </c>
    </row>
    <row r="9" spans="1:49" hidden="1" x14ac:dyDescent="0.25">
      <c r="A9" s="53" t="s">
        <v>62</v>
      </c>
      <c r="B9" s="40">
        <v>94</v>
      </c>
      <c r="C9" s="40">
        <v>24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38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1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79"/>
      <c r="AU9" s="20"/>
      <c r="AV9" s="20"/>
      <c r="AW9" s="37"/>
    </row>
    <row r="10" spans="1:49" ht="43.5" customHeight="1" x14ac:dyDescent="0.25">
      <c r="A10" s="32" t="s">
        <v>80</v>
      </c>
      <c r="B10" s="41">
        <v>13</v>
      </c>
      <c r="C10" s="41"/>
      <c r="D10" s="68">
        <v>3</v>
      </c>
      <c r="E10" s="68"/>
      <c r="F10" s="68">
        <v>1</v>
      </c>
      <c r="G10" s="68"/>
      <c r="H10" s="68">
        <v>0</v>
      </c>
      <c r="I10" s="68"/>
      <c r="J10" s="68">
        <v>0</v>
      </c>
      <c r="K10" s="68"/>
      <c r="L10" s="68">
        <v>6</v>
      </c>
      <c r="M10" s="68"/>
      <c r="N10" s="68">
        <v>0</v>
      </c>
      <c r="O10" s="68">
        <v>0</v>
      </c>
      <c r="P10" s="68">
        <v>0</v>
      </c>
      <c r="Q10" s="68">
        <v>0</v>
      </c>
      <c r="R10" s="68">
        <v>3</v>
      </c>
      <c r="S10" s="1"/>
      <c r="T10" s="86"/>
      <c r="U10" s="86"/>
      <c r="V10" s="86"/>
      <c r="W10" s="86"/>
      <c r="X10" s="93" t="s">
        <v>88</v>
      </c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7"/>
      <c r="AU10" s="84">
        <f t="shared" ref="AU10:AU19" si="0">SUM(D10,F10,L10,R10,P10,J10,H10)</f>
        <v>13</v>
      </c>
      <c r="AV10" s="85">
        <f t="shared" ref="AV10:AV19" si="1">SUM(E10,G10,I10,K10,M10,O10,Q10,S10)</f>
        <v>0</v>
      </c>
      <c r="AW10" t="s">
        <v>95</v>
      </c>
    </row>
    <row r="11" spans="1:49" ht="48" customHeight="1" x14ac:dyDescent="0.25">
      <c r="A11" s="28" t="s">
        <v>26</v>
      </c>
      <c r="B11" s="41"/>
      <c r="C11" s="41">
        <v>13</v>
      </c>
      <c r="D11" s="68"/>
      <c r="E11" s="68">
        <v>3</v>
      </c>
      <c r="F11" s="68"/>
      <c r="G11" s="68">
        <v>1</v>
      </c>
      <c r="H11" s="68">
        <v>0</v>
      </c>
      <c r="I11" s="68">
        <v>0</v>
      </c>
      <c r="J11" s="68">
        <v>0</v>
      </c>
      <c r="K11" s="68">
        <v>0</v>
      </c>
      <c r="L11" s="68"/>
      <c r="M11" s="68">
        <v>6</v>
      </c>
      <c r="N11" s="68">
        <v>0</v>
      </c>
      <c r="O11" s="68">
        <v>0</v>
      </c>
      <c r="P11" s="68">
        <v>0</v>
      </c>
      <c r="Q11" s="68">
        <v>0</v>
      </c>
      <c r="R11" s="68"/>
      <c r="S11" s="1">
        <v>3</v>
      </c>
      <c r="T11" s="86" t="s">
        <v>24</v>
      </c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7"/>
      <c r="AU11" s="84">
        <f t="shared" si="0"/>
        <v>0</v>
      </c>
      <c r="AV11" s="85">
        <f t="shared" si="1"/>
        <v>13</v>
      </c>
      <c r="AW11" t="s">
        <v>96</v>
      </c>
    </row>
    <row r="12" spans="1:49" ht="59.25" customHeight="1" x14ac:dyDescent="0.25">
      <c r="A12" s="28" t="s">
        <v>56</v>
      </c>
      <c r="B12" s="41"/>
      <c r="C12" s="41">
        <v>9</v>
      </c>
      <c r="D12" s="68"/>
      <c r="E12" s="68">
        <v>3</v>
      </c>
      <c r="F12" s="68"/>
      <c r="G12" s="68">
        <v>1</v>
      </c>
      <c r="H12" s="68"/>
      <c r="I12" s="68"/>
      <c r="J12" s="68"/>
      <c r="K12" s="68"/>
      <c r="L12" s="68"/>
      <c r="M12" s="68">
        <v>1</v>
      </c>
      <c r="N12" s="68"/>
      <c r="O12" s="68">
        <v>1</v>
      </c>
      <c r="P12" s="68"/>
      <c r="Q12" s="68"/>
      <c r="R12" s="68"/>
      <c r="S12" s="1">
        <v>3</v>
      </c>
      <c r="T12" s="86"/>
      <c r="U12" s="86"/>
      <c r="V12" s="86"/>
      <c r="W12" s="86"/>
      <c r="X12" s="86"/>
      <c r="Y12" s="86" t="s">
        <v>24</v>
      </c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7"/>
      <c r="AU12" s="84">
        <f t="shared" si="0"/>
        <v>0</v>
      </c>
      <c r="AV12" s="85">
        <f t="shared" si="1"/>
        <v>9</v>
      </c>
    </row>
    <row r="13" spans="1:49" ht="48" customHeight="1" x14ac:dyDescent="0.25">
      <c r="A13" s="28" t="s">
        <v>63</v>
      </c>
      <c r="B13" s="41"/>
      <c r="C13" s="41">
        <v>4</v>
      </c>
      <c r="D13" s="68"/>
      <c r="E13" s="68"/>
      <c r="F13" s="68"/>
      <c r="G13" s="68"/>
      <c r="H13" s="68"/>
      <c r="I13" s="68">
        <v>1</v>
      </c>
      <c r="J13" s="68"/>
      <c r="K13" s="68">
        <v>0</v>
      </c>
      <c r="L13" s="68"/>
      <c r="M13" s="68">
        <v>1</v>
      </c>
      <c r="N13" s="68"/>
      <c r="O13" s="68">
        <v>0</v>
      </c>
      <c r="P13" s="68"/>
      <c r="Q13" s="68">
        <v>1</v>
      </c>
      <c r="R13" s="68"/>
      <c r="S13" s="1">
        <v>1</v>
      </c>
      <c r="T13" s="86" t="s">
        <v>24</v>
      </c>
      <c r="U13" s="86"/>
      <c r="V13" s="86"/>
      <c r="W13" s="86" t="s">
        <v>24</v>
      </c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7"/>
      <c r="AU13" s="84">
        <f t="shared" si="0"/>
        <v>0</v>
      </c>
      <c r="AV13" s="85">
        <f t="shared" si="1"/>
        <v>4</v>
      </c>
    </row>
    <row r="14" spans="1:49" ht="45" x14ac:dyDescent="0.25">
      <c r="A14" s="28" t="s">
        <v>27</v>
      </c>
      <c r="B14" s="41"/>
      <c r="C14" s="41">
        <v>10</v>
      </c>
      <c r="D14" s="68"/>
      <c r="E14" s="68">
        <v>2</v>
      </c>
      <c r="F14" s="68"/>
      <c r="G14" s="68">
        <v>2</v>
      </c>
      <c r="H14" s="68"/>
      <c r="I14" s="68">
        <v>1</v>
      </c>
      <c r="J14" s="68"/>
      <c r="K14" s="68">
        <v>2</v>
      </c>
      <c r="L14" s="68"/>
      <c r="M14" s="68">
        <v>1</v>
      </c>
      <c r="N14" s="68"/>
      <c r="O14" s="68">
        <v>1</v>
      </c>
      <c r="P14" s="68"/>
      <c r="Q14" s="68">
        <v>1</v>
      </c>
      <c r="R14" s="68"/>
      <c r="S14" s="1"/>
      <c r="T14" s="86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3" t="s">
        <v>88</v>
      </c>
      <c r="AH14" s="93" t="s">
        <v>88</v>
      </c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4"/>
      <c r="AU14" s="84">
        <f t="shared" si="0"/>
        <v>0</v>
      </c>
      <c r="AV14" s="85">
        <f t="shared" si="1"/>
        <v>10</v>
      </c>
    </row>
    <row r="15" spans="1:49" ht="26.25" x14ac:dyDescent="0.25">
      <c r="A15" s="28" t="s">
        <v>57</v>
      </c>
      <c r="B15" s="41"/>
      <c r="C15" s="41">
        <v>8</v>
      </c>
      <c r="D15" s="68"/>
      <c r="E15" s="68"/>
      <c r="F15" s="68"/>
      <c r="G15" s="68">
        <v>2</v>
      </c>
      <c r="H15" s="68"/>
      <c r="I15" s="68">
        <v>2</v>
      </c>
      <c r="J15" s="68"/>
      <c r="K15" s="68"/>
      <c r="L15" s="68"/>
      <c r="M15" s="68">
        <v>2</v>
      </c>
      <c r="N15" s="68"/>
      <c r="O15" s="68"/>
      <c r="P15" s="68"/>
      <c r="Q15" s="68">
        <v>2</v>
      </c>
      <c r="R15" s="68"/>
      <c r="S15" s="1"/>
      <c r="T15" s="86"/>
      <c r="U15" s="92"/>
      <c r="V15" s="92"/>
      <c r="W15" s="92"/>
      <c r="X15" s="92"/>
      <c r="Y15" s="93" t="s">
        <v>88</v>
      </c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4"/>
      <c r="AU15" s="84">
        <f t="shared" si="0"/>
        <v>0</v>
      </c>
      <c r="AV15" s="85">
        <f t="shared" si="1"/>
        <v>8</v>
      </c>
    </row>
    <row r="16" spans="1:49" ht="26.25" x14ac:dyDescent="0.25">
      <c r="A16" s="28" t="s">
        <v>29</v>
      </c>
      <c r="B16" s="41"/>
      <c r="C16" s="41">
        <v>10</v>
      </c>
      <c r="D16" s="68"/>
      <c r="E16" s="68">
        <v>2</v>
      </c>
      <c r="F16" s="68"/>
      <c r="G16" s="68">
        <v>2</v>
      </c>
      <c r="H16" s="68"/>
      <c r="I16" s="68">
        <v>1</v>
      </c>
      <c r="J16" s="68"/>
      <c r="K16" s="68">
        <v>2</v>
      </c>
      <c r="L16" s="68"/>
      <c r="M16" s="68">
        <v>1</v>
      </c>
      <c r="N16" s="68"/>
      <c r="O16" s="68">
        <v>1</v>
      </c>
      <c r="P16" s="68"/>
      <c r="Q16" s="68">
        <v>1</v>
      </c>
      <c r="R16" s="68"/>
      <c r="S16" s="1"/>
      <c r="T16" s="86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3" t="s">
        <v>88</v>
      </c>
      <c r="AH16" s="93" t="s">
        <v>88</v>
      </c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4"/>
      <c r="AU16" s="84">
        <f t="shared" si="0"/>
        <v>0</v>
      </c>
      <c r="AV16" s="85">
        <f t="shared" si="1"/>
        <v>10</v>
      </c>
    </row>
    <row r="17" spans="1:49" ht="21" customHeight="1" x14ac:dyDescent="0.25">
      <c r="A17" s="28" t="s">
        <v>31</v>
      </c>
      <c r="B17" s="41"/>
      <c r="C17" s="41">
        <v>4</v>
      </c>
      <c r="D17" s="68"/>
      <c r="E17" s="68">
        <v>1</v>
      </c>
      <c r="F17" s="68"/>
      <c r="G17" s="68"/>
      <c r="H17" s="68"/>
      <c r="I17" s="68">
        <v>1</v>
      </c>
      <c r="J17" s="68"/>
      <c r="K17" s="68">
        <v>1</v>
      </c>
      <c r="L17" s="68"/>
      <c r="M17" s="68"/>
      <c r="N17" s="68"/>
      <c r="O17" s="68">
        <v>1</v>
      </c>
      <c r="P17" s="68"/>
      <c r="Q17" s="68"/>
      <c r="R17" s="68"/>
      <c r="S17" s="1"/>
      <c r="T17" s="86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3" t="s">
        <v>88</v>
      </c>
      <c r="AK17" s="92"/>
      <c r="AL17" s="92"/>
      <c r="AM17" s="92"/>
      <c r="AN17" s="92"/>
      <c r="AO17" s="92"/>
      <c r="AP17" s="92"/>
      <c r="AQ17" s="92"/>
      <c r="AR17" s="92"/>
      <c r="AS17" s="92"/>
      <c r="AT17" s="94"/>
      <c r="AU17" s="84">
        <f t="shared" si="0"/>
        <v>0</v>
      </c>
      <c r="AV17" s="85">
        <f t="shared" si="1"/>
        <v>4</v>
      </c>
    </row>
    <row r="18" spans="1:49" ht="21" customHeight="1" x14ac:dyDescent="0.25">
      <c r="A18" s="28" t="s">
        <v>32</v>
      </c>
      <c r="B18" s="41"/>
      <c r="C18" s="41">
        <v>1</v>
      </c>
      <c r="D18" s="68"/>
      <c r="E18" s="68"/>
      <c r="F18" s="68"/>
      <c r="G18" s="68"/>
      <c r="H18" s="68"/>
      <c r="I18" s="68">
        <v>1</v>
      </c>
      <c r="J18" s="68"/>
      <c r="K18" s="68"/>
      <c r="L18" s="68"/>
      <c r="M18" s="68"/>
      <c r="N18" s="68"/>
      <c r="O18" s="68"/>
      <c r="P18" s="68"/>
      <c r="Q18" s="68"/>
      <c r="R18" s="68"/>
      <c r="S18" s="1"/>
      <c r="T18" s="35"/>
      <c r="U18" s="93" t="s">
        <v>88</v>
      </c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4"/>
      <c r="AU18" s="84">
        <f t="shared" si="0"/>
        <v>0</v>
      </c>
      <c r="AV18" s="85">
        <f t="shared" si="1"/>
        <v>1</v>
      </c>
    </row>
    <row r="19" spans="1:49" ht="19.5" customHeight="1" x14ac:dyDescent="0.25">
      <c r="A19" s="52" t="s">
        <v>47</v>
      </c>
      <c r="B19" s="40">
        <v>6</v>
      </c>
      <c r="C19" s="40">
        <v>16</v>
      </c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23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84">
        <f t="shared" si="0"/>
        <v>0</v>
      </c>
      <c r="AV19" s="85">
        <f t="shared" si="1"/>
        <v>0</v>
      </c>
      <c r="AW19" t="s">
        <v>105</v>
      </c>
    </row>
    <row r="20" spans="1:49" ht="19.5" hidden="1" customHeight="1" x14ac:dyDescent="0.25">
      <c r="A20" s="53" t="s">
        <v>62</v>
      </c>
      <c r="B20" s="40">
        <v>15</v>
      </c>
      <c r="C20" s="40">
        <v>7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5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84"/>
      <c r="AV20" s="85"/>
    </row>
    <row r="21" spans="1:49" ht="26.25" x14ac:dyDescent="0.25">
      <c r="A21" s="32" t="s">
        <v>33</v>
      </c>
      <c r="B21" s="41">
        <v>6</v>
      </c>
      <c r="C21" s="41"/>
      <c r="D21" s="71">
        <v>1</v>
      </c>
      <c r="E21" s="71"/>
      <c r="F21" s="71">
        <v>1</v>
      </c>
      <c r="G21" s="71"/>
      <c r="H21" s="71"/>
      <c r="I21" s="71"/>
      <c r="J21" s="71">
        <v>1</v>
      </c>
      <c r="K21" s="71"/>
      <c r="L21" s="71"/>
      <c r="M21" s="71"/>
      <c r="N21" s="71"/>
      <c r="O21" s="71"/>
      <c r="P21" s="71"/>
      <c r="Q21" s="71"/>
      <c r="R21" s="71">
        <v>3</v>
      </c>
      <c r="S21" s="4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93" t="s">
        <v>88</v>
      </c>
      <c r="AF21" s="89"/>
      <c r="AG21" s="89"/>
      <c r="AH21" s="89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7"/>
      <c r="AU21" s="84">
        <f>SUM(D21,F21,L21,R21,P21,J21,H21)</f>
        <v>6</v>
      </c>
      <c r="AV21" s="85">
        <f>SUM(E21,G21,I21,K21,M21,O21,Q21,S21)</f>
        <v>0</v>
      </c>
      <c r="AW21" t="s">
        <v>97</v>
      </c>
    </row>
    <row r="22" spans="1:49" ht="26.25" x14ac:dyDescent="0.25">
      <c r="A22" s="28" t="s">
        <v>33</v>
      </c>
      <c r="B22" s="41"/>
      <c r="C22" s="41">
        <v>16</v>
      </c>
      <c r="D22" s="68"/>
      <c r="E22" s="68">
        <v>2</v>
      </c>
      <c r="F22" s="68"/>
      <c r="G22" s="68">
        <v>2</v>
      </c>
      <c r="H22" s="68"/>
      <c r="I22" s="68">
        <v>2</v>
      </c>
      <c r="J22" s="68"/>
      <c r="K22" s="68">
        <v>2</v>
      </c>
      <c r="L22" s="68"/>
      <c r="M22" s="68">
        <v>2</v>
      </c>
      <c r="N22" s="68"/>
      <c r="O22" s="68">
        <v>2</v>
      </c>
      <c r="P22" s="68"/>
      <c r="Q22" s="68">
        <v>2</v>
      </c>
      <c r="R22" s="72"/>
      <c r="S22" s="2">
        <v>2</v>
      </c>
      <c r="T22" s="35"/>
      <c r="U22" s="93" t="s">
        <v>88</v>
      </c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7"/>
      <c r="AU22" s="84">
        <f>SUM(D22,F22,L22,R22,P22,J22,H22)</f>
        <v>0</v>
      </c>
      <c r="AV22" s="85">
        <f>SUM(E22,G22,I22,K22,M22,O22,Q22,S22)</f>
        <v>16</v>
      </c>
    </row>
    <row r="23" spans="1:49" s="17" customFormat="1" ht="31.5" customHeight="1" x14ac:dyDescent="0.25">
      <c r="A23" s="29" t="s">
        <v>36</v>
      </c>
      <c r="B23" s="40">
        <f>SUM(B25:B27)</f>
        <v>28</v>
      </c>
      <c r="C23" s="40">
        <f>SUM(C25:C27)</f>
        <v>13</v>
      </c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4"/>
      <c r="S23" s="25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84">
        <f>SUM(D23,F23,L23,R23,P23,J23,H23)</f>
        <v>0</v>
      </c>
      <c r="AV23" s="85">
        <f>SUM(E23,G23,I23,K23,M23,O23,Q23,S23)</f>
        <v>0</v>
      </c>
    </row>
    <row r="24" spans="1:49" s="17" customFormat="1" ht="31.5" hidden="1" customHeight="1" x14ac:dyDescent="0.25">
      <c r="A24" s="50" t="s">
        <v>62</v>
      </c>
      <c r="B24" s="40">
        <v>28</v>
      </c>
      <c r="C24" s="40">
        <v>13</v>
      </c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75"/>
      <c r="S24" s="47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9"/>
      <c r="AM24" s="49"/>
      <c r="AN24" s="49"/>
      <c r="AO24" s="49"/>
      <c r="AP24" s="49"/>
      <c r="AQ24" s="49"/>
      <c r="AR24" s="49"/>
      <c r="AS24" s="49"/>
      <c r="AT24" s="49"/>
      <c r="AU24" s="84"/>
      <c r="AV24" s="85"/>
      <c r="AW24" s="55"/>
    </row>
    <row r="25" spans="1:49" ht="73.5" customHeight="1" x14ac:dyDescent="0.25">
      <c r="A25" s="28" t="s">
        <v>35</v>
      </c>
      <c r="B25" s="41">
        <v>10</v>
      </c>
      <c r="C25" s="41"/>
      <c r="D25" s="68">
        <v>2</v>
      </c>
      <c r="E25" s="68"/>
      <c r="F25" s="68">
        <v>1</v>
      </c>
      <c r="G25" s="68"/>
      <c r="H25" s="68">
        <v>1</v>
      </c>
      <c r="I25" s="68"/>
      <c r="J25" s="68">
        <v>1</v>
      </c>
      <c r="K25" s="68"/>
      <c r="L25" s="68">
        <v>1</v>
      </c>
      <c r="M25" s="68"/>
      <c r="N25" s="68">
        <v>1</v>
      </c>
      <c r="O25" s="68"/>
      <c r="P25" s="68">
        <v>1</v>
      </c>
      <c r="Q25" s="68"/>
      <c r="R25" s="72">
        <v>2</v>
      </c>
      <c r="T25" s="18"/>
      <c r="U25" s="93" t="s">
        <v>88</v>
      </c>
      <c r="V25" s="18"/>
      <c r="W25" s="18"/>
      <c r="X25" s="93" t="s">
        <v>88</v>
      </c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5"/>
      <c r="AM25" s="5"/>
      <c r="AN25" s="5"/>
      <c r="AO25" s="5"/>
      <c r="AP25" s="5"/>
      <c r="AQ25" s="5"/>
      <c r="AR25" s="5"/>
      <c r="AS25" s="5"/>
      <c r="AT25" s="80"/>
      <c r="AU25" s="84">
        <f t="shared" ref="AU25:AV28" si="2">SUM(D25,F25,H25,J25,L25,N25,P25,R25)</f>
        <v>10</v>
      </c>
      <c r="AV25" s="84">
        <f t="shared" si="2"/>
        <v>0</v>
      </c>
    </row>
    <row r="26" spans="1:49" ht="73.5" customHeight="1" x14ac:dyDescent="0.25">
      <c r="A26" s="28" t="s">
        <v>84</v>
      </c>
      <c r="B26" s="41">
        <v>18</v>
      </c>
      <c r="C26" s="41"/>
      <c r="D26" s="68">
        <v>3</v>
      </c>
      <c r="E26" s="68"/>
      <c r="F26" s="68">
        <v>2</v>
      </c>
      <c r="G26" s="68"/>
      <c r="H26" s="68">
        <v>3</v>
      </c>
      <c r="I26" s="68"/>
      <c r="J26" s="68">
        <v>2</v>
      </c>
      <c r="K26" s="68"/>
      <c r="L26" s="68">
        <v>2</v>
      </c>
      <c r="M26" s="68"/>
      <c r="N26" s="68">
        <v>2</v>
      </c>
      <c r="O26" s="68"/>
      <c r="P26" s="68">
        <v>2</v>
      </c>
      <c r="Q26" s="68"/>
      <c r="R26" s="68">
        <v>2</v>
      </c>
      <c r="S26" s="58"/>
      <c r="T26" s="18"/>
      <c r="U26" s="93" t="s">
        <v>88</v>
      </c>
      <c r="V26" s="18"/>
      <c r="W26" s="93" t="s">
        <v>88</v>
      </c>
      <c r="X26" s="18"/>
      <c r="Y26" s="18"/>
      <c r="Z26" s="18"/>
      <c r="AA26" s="93" t="s">
        <v>88</v>
      </c>
      <c r="AB26" s="93" t="s">
        <v>88</v>
      </c>
      <c r="AC26" s="18"/>
      <c r="AD26" s="18"/>
      <c r="AE26" s="18"/>
      <c r="AF26" s="18"/>
      <c r="AG26" s="18"/>
      <c r="AH26" s="18"/>
      <c r="AI26" s="93" t="s">
        <v>88</v>
      </c>
      <c r="AJ26" s="18"/>
      <c r="AK26" s="18"/>
      <c r="AL26" s="5"/>
      <c r="AM26" s="5"/>
      <c r="AN26" s="5"/>
      <c r="AO26" s="5"/>
      <c r="AP26" s="5"/>
      <c r="AQ26" s="5"/>
      <c r="AR26" s="5"/>
      <c r="AS26" s="5"/>
      <c r="AT26" s="80"/>
      <c r="AU26" s="84">
        <f t="shared" si="2"/>
        <v>18</v>
      </c>
      <c r="AV26" s="84">
        <f t="shared" si="2"/>
        <v>0</v>
      </c>
    </row>
    <row r="27" spans="1:49" s="34" customFormat="1" ht="73.5" customHeight="1" x14ac:dyDescent="0.25">
      <c r="A27" s="100" t="s">
        <v>85</v>
      </c>
      <c r="B27" s="41"/>
      <c r="C27" s="41">
        <v>13</v>
      </c>
      <c r="D27" s="68"/>
      <c r="E27" s="68">
        <v>2</v>
      </c>
      <c r="F27" s="68"/>
      <c r="G27" s="68">
        <v>2</v>
      </c>
      <c r="H27" s="68"/>
      <c r="I27" s="68">
        <v>2</v>
      </c>
      <c r="J27" s="68"/>
      <c r="K27" s="68">
        <v>1</v>
      </c>
      <c r="L27" s="68"/>
      <c r="M27" s="68">
        <v>2</v>
      </c>
      <c r="N27" s="68"/>
      <c r="O27" s="68">
        <v>1</v>
      </c>
      <c r="P27" s="68"/>
      <c r="Q27" s="68">
        <v>2</v>
      </c>
      <c r="R27" s="72"/>
      <c r="S27" s="72">
        <v>1</v>
      </c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0" t="s">
        <v>116</v>
      </c>
      <c r="AE27" s="31"/>
      <c r="AF27" s="31"/>
      <c r="AG27" s="31"/>
      <c r="AH27" s="31"/>
      <c r="AI27" s="31"/>
      <c r="AJ27" s="31"/>
      <c r="AK27" s="31"/>
      <c r="AL27" s="96"/>
      <c r="AM27" s="96"/>
      <c r="AN27" s="96"/>
      <c r="AO27" s="96"/>
      <c r="AP27" s="96"/>
      <c r="AQ27" s="96"/>
      <c r="AR27" s="96"/>
      <c r="AS27" s="96"/>
      <c r="AT27" s="97"/>
      <c r="AU27" s="98">
        <f t="shared" si="2"/>
        <v>0</v>
      </c>
      <c r="AV27" s="98">
        <f t="shared" si="2"/>
        <v>13</v>
      </c>
    </row>
    <row r="28" spans="1:49" s="22" customFormat="1" x14ac:dyDescent="0.25">
      <c r="A28" s="29" t="s">
        <v>49</v>
      </c>
      <c r="B28" s="40">
        <v>64</v>
      </c>
      <c r="C28" s="40">
        <v>23</v>
      </c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83">
        <f t="shared" si="2"/>
        <v>0</v>
      </c>
      <c r="AV28" s="84">
        <f t="shared" si="2"/>
        <v>0</v>
      </c>
      <c r="AW28"/>
    </row>
    <row r="29" spans="1:49" s="22" customFormat="1" hidden="1" x14ac:dyDescent="0.25">
      <c r="A29" s="50" t="s">
        <v>62</v>
      </c>
      <c r="B29" s="40">
        <v>85</v>
      </c>
      <c r="C29" s="40">
        <v>19</v>
      </c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38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83"/>
      <c r="AV29" s="84"/>
      <c r="AW29" s="34" t="s">
        <v>98</v>
      </c>
    </row>
    <row r="30" spans="1:49" ht="30" x14ac:dyDescent="0.25">
      <c r="A30" s="28" t="s">
        <v>87</v>
      </c>
      <c r="B30" s="41">
        <v>32</v>
      </c>
      <c r="C30" s="41"/>
      <c r="D30" s="68">
        <v>4</v>
      </c>
      <c r="E30" s="68"/>
      <c r="F30" s="68">
        <v>4</v>
      </c>
      <c r="G30" s="68"/>
      <c r="H30" s="68">
        <v>4</v>
      </c>
      <c r="I30" s="68"/>
      <c r="J30" s="68">
        <v>4</v>
      </c>
      <c r="K30" s="68"/>
      <c r="L30" s="68">
        <v>4</v>
      </c>
      <c r="M30" s="68"/>
      <c r="N30" s="68">
        <v>4</v>
      </c>
      <c r="O30" s="68"/>
      <c r="P30" s="68">
        <v>4</v>
      </c>
      <c r="Q30" s="68"/>
      <c r="R30" s="68">
        <v>4</v>
      </c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93" t="s">
        <v>88</v>
      </c>
      <c r="AK30" s="18"/>
      <c r="AL30" s="5"/>
      <c r="AM30" s="5"/>
      <c r="AN30" s="5"/>
      <c r="AO30" s="5"/>
      <c r="AP30" s="5"/>
      <c r="AQ30" s="5"/>
      <c r="AR30" s="5"/>
      <c r="AS30" s="5"/>
      <c r="AT30" s="80"/>
      <c r="AU30" s="84">
        <f>SUM(D30,F30,H30,J30,L30,N30,P30,R30)</f>
        <v>32</v>
      </c>
      <c r="AV30" s="84">
        <f>SUM(E30,G30,I30,K30,M30,O30,Q30,S30)</f>
        <v>0</v>
      </c>
      <c r="AW30" s="59" t="s">
        <v>106</v>
      </c>
    </row>
    <row r="31" spans="1:49" ht="32.25" customHeight="1" x14ac:dyDescent="0.25">
      <c r="A31" s="28" t="s">
        <v>111</v>
      </c>
      <c r="B31" s="41">
        <v>32</v>
      </c>
      <c r="C31" s="41"/>
      <c r="D31" s="68">
        <v>4</v>
      </c>
      <c r="E31" s="68"/>
      <c r="F31" s="68">
        <v>4</v>
      </c>
      <c r="G31" s="68"/>
      <c r="H31" s="68">
        <v>4</v>
      </c>
      <c r="I31" s="68"/>
      <c r="J31" s="68">
        <v>4</v>
      </c>
      <c r="K31" s="68"/>
      <c r="L31" s="68">
        <v>4</v>
      </c>
      <c r="M31" s="68"/>
      <c r="N31" s="68">
        <v>4</v>
      </c>
      <c r="O31" s="68"/>
      <c r="P31" s="68">
        <v>4</v>
      </c>
      <c r="Q31" s="68"/>
      <c r="R31" s="68">
        <v>4</v>
      </c>
      <c r="T31" s="18"/>
      <c r="U31" s="18"/>
      <c r="V31" s="18"/>
      <c r="W31" s="18"/>
      <c r="X31" s="93" t="s">
        <v>88</v>
      </c>
      <c r="Y31" s="18"/>
      <c r="Z31" s="18"/>
      <c r="AA31" s="93" t="s">
        <v>88</v>
      </c>
      <c r="AB31" s="18"/>
      <c r="AC31" s="18"/>
      <c r="AD31" s="18"/>
      <c r="AE31" s="18"/>
      <c r="AF31" s="18"/>
      <c r="AG31" s="18"/>
      <c r="AH31" s="18"/>
      <c r="AI31" s="93" t="s">
        <v>88</v>
      </c>
      <c r="AJ31" s="18"/>
      <c r="AK31" s="18"/>
      <c r="AL31" s="5"/>
      <c r="AM31" s="5"/>
      <c r="AN31" s="5"/>
      <c r="AO31" s="5"/>
      <c r="AP31" s="5"/>
      <c r="AQ31" s="5"/>
      <c r="AR31" s="5"/>
      <c r="AS31" s="5"/>
      <c r="AT31" s="80"/>
      <c r="AU31" s="84">
        <f>SUM(D31,F31,H31,J31,L31,N31,P31,R31)</f>
        <v>32</v>
      </c>
      <c r="AV31" s="84"/>
    </row>
    <row r="32" spans="1:49" ht="32.25" customHeight="1" x14ac:dyDescent="0.25">
      <c r="A32" s="28" t="s">
        <v>39</v>
      </c>
      <c r="B32" s="41"/>
      <c r="C32" s="41">
        <v>23</v>
      </c>
      <c r="D32" s="129"/>
      <c r="E32" s="130">
        <v>3</v>
      </c>
      <c r="F32" s="129"/>
      <c r="G32" s="130">
        <v>3</v>
      </c>
      <c r="H32" s="129"/>
      <c r="I32" s="130">
        <v>3</v>
      </c>
      <c r="J32" s="129"/>
      <c r="K32" s="130">
        <v>3</v>
      </c>
      <c r="L32" s="129"/>
      <c r="M32" s="129">
        <v>2</v>
      </c>
      <c r="N32" s="129"/>
      <c r="O32" s="130">
        <v>3</v>
      </c>
      <c r="P32" s="129"/>
      <c r="Q32" s="130">
        <v>3</v>
      </c>
      <c r="R32" s="131"/>
      <c r="S32" s="130">
        <v>3</v>
      </c>
      <c r="T32" s="35"/>
      <c r="U32" s="93" t="s">
        <v>88</v>
      </c>
      <c r="V32" s="18"/>
      <c r="W32" s="18" t="s">
        <v>2</v>
      </c>
      <c r="X32" s="18"/>
      <c r="Y32" s="18"/>
      <c r="Z32" s="18"/>
      <c r="AA32" s="18"/>
      <c r="AB32" s="18"/>
      <c r="AC32" s="18"/>
      <c r="AD32" s="93" t="s">
        <v>88</v>
      </c>
      <c r="AE32" s="18"/>
      <c r="AF32" s="18"/>
      <c r="AG32" s="18"/>
      <c r="AH32" s="18"/>
      <c r="AI32" s="18"/>
      <c r="AJ32" s="18"/>
      <c r="AK32" s="18"/>
      <c r="AL32" s="5"/>
      <c r="AM32" s="5"/>
      <c r="AN32" s="5"/>
      <c r="AO32" s="5"/>
      <c r="AP32" s="5"/>
      <c r="AQ32" s="5"/>
      <c r="AR32" s="5"/>
      <c r="AS32" s="5"/>
      <c r="AT32" s="80"/>
      <c r="AU32" s="84">
        <f>SUM(D32,F32,H32,J32,L32,N32,P32,R32)</f>
        <v>0</v>
      </c>
      <c r="AV32" s="84">
        <f>SUM(E32,G32,I32,K32,M32,O32,Q32,S32)</f>
        <v>23</v>
      </c>
    </row>
    <row r="33" spans="1:50" ht="31.5" x14ac:dyDescent="0.25">
      <c r="A33" s="29" t="s">
        <v>50</v>
      </c>
      <c r="B33" s="42">
        <v>8</v>
      </c>
      <c r="C33" s="42">
        <v>18</v>
      </c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84">
        <f>SUM(D33,F33,H33,J33,L33,N33,P33,R33)</f>
        <v>0</v>
      </c>
      <c r="AV33" s="84">
        <f>SUM(E33,G33,I33,K33,M33,O33,Q33,S33)</f>
        <v>0</v>
      </c>
      <c r="AW33" t="s">
        <v>99</v>
      </c>
    </row>
    <row r="34" spans="1:50" hidden="1" x14ac:dyDescent="0.25">
      <c r="A34" s="50" t="s">
        <v>62</v>
      </c>
      <c r="B34" s="42">
        <v>39</v>
      </c>
      <c r="C34" s="42">
        <v>11</v>
      </c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38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38"/>
      <c r="AM34" s="38"/>
      <c r="AN34" s="38"/>
      <c r="AO34" s="38"/>
      <c r="AP34" s="38"/>
      <c r="AQ34" s="38"/>
      <c r="AR34" s="38"/>
      <c r="AS34" s="38"/>
      <c r="AT34" s="38"/>
      <c r="AU34" s="84"/>
      <c r="AV34" s="84"/>
      <c r="AW34" s="16"/>
    </row>
    <row r="35" spans="1:50" ht="60" customHeight="1" x14ac:dyDescent="0.25">
      <c r="A35" s="28" t="s">
        <v>112</v>
      </c>
      <c r="B35" s="41">
        <v>8</v>
      </c>
      <c r="C35" s="41"/>
      <c r="D35" s="68"/>
      <c r="E35" s="68"/>
      <c r="F35" s="68">
        <v>1</v>
      </c>
      <c r="G35" s="68"/>
      <c r="H35" s="68">
        <v>0</v>
      </c>
      <c r="I35" s="68"/>
      <c r="J35" s="68">
        <v>0</v>
      </c>
      <c r="K35" s="68"/>
      <c r="L35" s="68">
        <v>1</v>
      </c>
      <c r="M35" s="68"/>
      <c r="N35" s="68">
        <v>4</v>
      </c>
      <c r="O35" s="68"/>
      <c r="P35" s="68">
        <v>0</v>
      </c>
      <c r="Q35" s="68"/>
      <c r="R35" s="72">
        <v>2</v>
      </c>
      <c r="T35" s="18"/>
      <c r="U35" s="18"/>
      <c r="V35" s="18"/>
      <c r="W35" s="18"/>
      <c r="X35" s="93" t="s">
        <v>88</v>
      </c>
      <c r="Y35" s="18"/>
      <c r="Z35" s="18"/>
      <c r="AA35" s="18"/>
      <c r="AB35" s="93" t="s">
        <v>88</v>
      </c>
      <c r="AC35" s="18"/>
      <c r="AD35" s="18"/>
      <c r="AE35" s="18"/>
      <c r="AF35" s="18"/>
      <c r="AG35" s="18"/>
      <c r="AH35" s="18"/>
      <c r="AI35" s="93" t="s">
        <v>88</v>
      </c>
      <c r="AJ35" s="18"/>
      <c r="AK35" s="18"/>
      <c r="AL35" s="5"/>
      <c r="AM35" s="5"/>
      <c r="AN35" s="5"/>
      <c r="AO35" s="5"/>
      <c r="AP35" s="5"/>
      <c r="AQ35" s="5"/>
      <c r="AR35" s="5"/>
      <c r="AS35" s="5"/>
      <c r="AT35" s="80"/>
      <c r="AU35" s="84">
        <f t="shared" ref="AU35:AV37" si="3">SUM(D35,F35,H35,J35,L35,N35,P35,R35)</f>
        <v>8</v>
      </c>
      <c r="AV35" s="84">
        <f t="shared" si="3"/>
        <v>0</v>
      </c>
    </row>
    <row r="36" spans="1:50" ht="63" customHeight="1" x14ac:dyDescent="0.25">
      <c r="A36" s="28" t="s">
        <v>112</v>
      </c>
      <c r="B36" s="41"/>
      <c r="C36" s="41">
        <v>18</v>
      </c>
      <c r="D36" s="129"/>
      <c r="E36" s="129">
        <v>3</v>
      </c>
      <c r="F36" s="129"/>
      <c r="G36" s="129">
        <v>2</v>
      </c>
      <c r="H36" s="129"/>
      <c r="I36" s="129">
        <v>2</v>
      </c>
      <c r="J36" s="129"/>
      <c r="K36" s="129">
        <v>2</v>
      </c>
      <c r="L36" s="129"/>
      <c r="M36" s="129">
        <v>2</v>
      </c>
      <c r="N36" s="129"/>
      <c r="O36" s="129">
        <v>2</v>
      </c>
      <c r="P36" s="129"/>
      <c r="Q36" s="129">
        <v>2</v>
      </c>
      <c r="R36" s="131"/>
      <c r="S36" s="129">
        <v>3</v>
      </c>
      <c r="T36" s="35"/>
      <c r="U36" s="93" t="s">
        <v>88</v>
      </c>
      <c r="V36" s="18"/>
      <c r="W36" s="18" t="s">
        <v>2</v>
      </c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5"/>
      <c r="AM36" s="5"/>
      <c r="AN36" s="5"/>
      <c r="AO36" s="5"/>
      <c r="AP36" s="5"/>
      <c r="AQ36" s="5"/>
      <c r="AR36" s="5"/>
      <c r="AS36" s="5"/>
      <c r="AT36" s="80"/>
      <c r="AU36" s="84">
        <f t="shared" si="3"/>
        <v>0</v>
      </c>
      <c r="AV36" s="84">
        <f t="shared" si="3"/>
        <v>18</v>
      </c>
    </row>
    <row r="37" spans="1:50" ht="63.75" customHeight="1" x14ac:dyDescent="0.25">
      <c r="A37" s="29" t="s">
        <v>40</v>
      </c>
      <c r="B37" s="40">
        <v>0</v>
      </c>
      <c r="C37" s="40">
        <v>6</v>
      </c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83">
        <f t="shared" si="3"/>
        <v>0</v>
      </c>
      <c r="AV37" s="83">
        <f t="shared" si="3"/>
        <v>0</v>
      </c>
      <c r="AW37" t="s">
        <v>100</v>
      </c>
    </row>
    <row r="38" spans="1:50" ht="29.45" hidden="1" customHeight="1" x14ac:dyDescent="0.25">
      <c r="A38" s="50" t="s">
        <v>62</v>
      </c>
      <c r="B38" s="40">
        <v>0</v>
      </c>
      <c r="C38" s="40">
        <v>6</v>
      </c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38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83"/>
      <c r="AV38" s="83"/>
    </row>
    <row r="39" spans="1:50" ht="63.75" customHeight="1" x14ac:dyDescent="0.25">
      <c r="A39" s="28" t="s">
        <v>113</v>
      </c>
      <c r="B39" s="41"/>
      <c r="C39" s="41">
        <v>2</v>
      </c>
      <c r="D39" s="68"/>
      <c r="E39" s="68">
        <v>1</v>
      </c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>
        <v>1</v>
      </c>
      <c r="R39" s="72"/>
      <c r="T39" s="18" t="s">
        <v>2</v>
      </c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 t="s">
        <v>2</v>
      </c>
      <c r="AL39" s="5"/>
      <c r="AM39" s="5"/>
      <c r="AN39" s="5"/>
      <c r="AO39" s="5"/>
      <c r="AP39" s="5"/>
      <c r="AQ39" s="5"/>
      <c r="AR39" s="5"/>
      <c r="AS39" s="5"/>
      <c r="AT39" s="80"/>
      <c r="AU39" s="84">
        <f t="shared" ref="AU39:AV42" si="4">SUM(D39,F39,H39,J39,L39,N39,P39,R39)</f>
        <v>0</v>
      </c>
      <c r="AV39" s="84">
        <f t="shared" si="4"/>
        <v>2</v>
      </c>
    </row>
    <row r="40" spans="1:50" ht="60.75" customHeight="1" x14ac:dyDescent="0.25">
      <c r="A40" s="28" t="s">
        <v>82</v>
      </c>
      <c r="B40" s="41"/>
      <c r="C40" s="41">
        <v>2</v>
      </c>
      <c r="D40" s="68"/>
      <c r="E40" s="68">
        <v>1</v>
      </c>
      <c r="F40" s="68"/>
      <c r="G40" s="68">
        <v>1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72"/>
      <c r="T40" s="18"/>
      <c r="U40" s="18"/>
      <c r="V40" s="18"/>
      <c r="W40" s="18" t="s">
        <v>2</v>
      </c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5"/>
      <c r="AM40" s="5"/>
      <c r="AN40" s="5"/>
      <c r="AO40" s="5"/>
      <c r="AP40" s="5"/>
      <c r="AQ40" s="5"/>
      <c r="AR40" s="5"/>
      <c r="AS40" s="5"/>
      <c r="AT40" s="80"/>
      <c r="AU40" s="84">
        <f t="shared" si="4"/>
        <v>0</v>
      </c>
      <c r="AV40" s="84">
        <f t="shared" si="4"/>
        <v>2</v>
      </c>
    </row>
    <row r="41" spans="1:50" ht="15" x14ac:dyDescent="0.25">
      <c r="A41" s="28" t="s">
        <v>42</v>
      </c>
      <c r="B41" s="41"/>
      <c r="C41" s="41">
        <v>2</v>
      </c>
      <c r="D41" s="68"/>
      <c r="E41" s="68">
        <v>1</v>
      </c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>
        <v>1</v>
      </c>
      <c r="R41" s="72"/>
      <c r="T41" s="18" t="s">
        <v>2</v>
      </c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5"/>
      <c r="AM41" s="5"/>
      <c r="AN41" s="5"/>
      <c r="AO41" s="5"/>
      <c r="AP41" s="5"/>
      <c r="AQ41" s="5"/>
      <c r="AR41" s="5"/>
      <c r="AS41" s="5"/>
      <c r="AT41" s="80"/>
      <c r="AU41" s="84">
        <f t="shared" si="4"/>
        <v>0</v>
      </c>
      <c r="AV41" s="84">
        <f t="shared" si="4"/>
        <v>2</v>
      </c>
    </row>
    <row r="42" spans="1:50" x14ac:dyDescent="0.25">
      <c r="A42" s="29" t="s">
        <v>51</v>
      </c>
      <c r="B42" s="40">
        <v>0</v>
      </c>
      <c r="C42" s="40">
        <v>31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83">
        <f t="shared" si="4"/>
        <v>0</v>
      </c>
      <c r="AV42" s="83">
        <f t="shared" si="4"/>
        <v>0</v>
      </c>
      <c r="AW42" t="s">
        <v>107</v>
      </c>
    </row>
    <row r="43" spans="1:50" hidden="1" x14ac:dyDescent="0.25">
      <c r="A43" s="50" t="s">
        <v>62</v>
      </c>
      <c r="B43" s="40">
        <v>34</v>
      </c>
      <c r="C43" s="40">
        <v>11</v>
      </c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38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83"/>
      <c r="AV43" s="83"/>
    </row>
    <row r="44" spans="1:50" ht="28.5" customHeight="1" x14ac:dyDescent="0.25">
      <c r="A44" s="28" t="s">
        <v>114</v>
      </c>
      <c r="B44" s="43"/>
      <c r="C44" s="43">
        <v>16</v>
      </c>
      <c r="D44" s="68"/>
      <c r="E44" s="68">
        <v>2</v>
      </c>
      <c r="F44" s="68"/>
      <c r="G44" s="68">
        <v>2</v>
      </c>
      <c r="H44" s="68"/>
      <c r="I44" s="68">
        <v>2</v>
      </c>
      <c r="J44" s="68"/>
      <c r="K44" s="68">
        <v>2</v>
      </c>
      <c r="L44" s="68"/>
      <c r="M44" s="68">
        <v>2</v>
      </c>
      <c r="N44" s="68"/>
      <c r="O44" s="68">
        <v>2</v>
      </c>
      <c r="P44" s="68"/>
      <c r="Q44" s="68">
        <v>2</v>
      </c>
      <c r="R44" s="68"/>
      <c r="S44" s="68">
        <v>2</v>
      </c>
      <c r="T44" s="18"/>
      <c r="U44" s="18"/>
      <c r="V44" s="18"/>
      <c r="W44" s="18"/>
      <c r="X44" s="18" t="s">
        <v>2</v>
      </c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5" t="s">
        <v>2</v>
      </c>
      <c r="AM44" s="5" t="s">
        <v>2</v>
      </c>
      <c r="AN44" s="5" t="s">
        <v>2</v>
      </c>
      <c r="AO44" s="5" t="s">
        <v>2</v>
      </c>
      <c r="AP44" s="5" t="s">
        <v>2</v>
      </c>
      <c r="AQ44" s="5"/>
      <c r="AR44" s="5"/>
      <c r="AS44" s="5"/>
      <c r="AT44" s="80"/>
      <c r="AU44" s="84">
        <f t="shared" ref="AU44:AV47" si="5">SUM(D44,F44,H44,J44,L44,N44,P44,R44)</f>
        <v>0</v>
      </c>
      <c r="AV44" s="84">
        <f t="shared" si="5"/>
        <v>16</v>
      </c>
      <c r="AW44" s="16"/>
    </row>
    <row r="45" spans="1:50" ht="36.75" customHeight="1" x14ac:dyDescent="0.25">
      <c r="A45" s="28" t="s">
        <v>115</v>
      </c>
      <c r="B45" s="43"/>
      <c r="C45" s="43">
        <v>5</v>
      </c>
      <c r="D45" s="68"/>
      <c r="E45" s="68">
        <v>1</v>
      </c>
      <c r="F45" s="68"/>
      <c r="G45" s="68">
        <v>1</v>
      </c>
      <c r="H45" s="68"/>
      <c r="I45" s="68">
        <v>2</v>
      </c>
      <c r="J45" s="68"/>
      <c r="K45" s="68">
        <v>1</v>
      </c>
      <c r="L45" s="68"/>
      <c r="M45" s="68">
        <v>1</v>
      </c>
      <c r="N45" s="68"/>
      <c r="O45" s="68">
        <v>1</v>
      </c>
      <c r="P45" s="68"/>
      <c r="Q45" s="68">
        <v>1</v>
      </c>
      <c r="R45" s="68"/>
      <c r="S45" s="1">
        <v>1</v>
      </c>
      <c r="T45" s="18"/>
      <c r="U45" s="18"/>
      <c r="V45" s="18"/>
      <c r="W45" s="18"/>
      <c r="X45" s="18" t="s">
        <v>2</v>
      </c>
      <c r="Y45" s="18"/>
      <c r="Z45" s="18"/>
      <c r="AA45" s="18"/>
      <c r="AB45" s="18"/>
      <c r="AC45" s="18" t="s">
        <v>2</v>
      </c>
      <c r="AD45" s="18"/>
      <c r="AE45" s="18"/>
      <c r="AF45" s="18"/>
      <c r="AG45" s="18"/>
      <c r="AH45" s="18"/>
      <c r="AI45" s="18"/>
      <c r="AJ45" s="18"/>
      <c r="AK45" s="18"/>
      <c r="AL45" s="5" t="s">
        <v>2</v>
      </c>
      <c r="AM45" s="5"/>
      <c r="AN45" s="5"/>
      <c r="AO45" s="5"/>
      <c r="AP45" s="5"/>
      <c r="AQ45" s="5" t="s">
        <v>2</v>
      </c>
      <c r="AR45" s="5"/>
      <c r="AS45" s="5"/>
      <c r="AT45" s="80"/>
      <c r="AU45" s="84">
        <f t="shared" si="5"/>
        <v>0</v>
      </c>
      <c r="AV45" s="84">
        <f t="shared" si="5"/>
        <v>9</v>
      </c>
    </row>
    <row r="46" spans="1:50" ht="87" customHeight="1" x14ac:dyDescent="0.25">
      <c r="A46" s="133" t="s">
        <v>103</v>
      </c>
      <c r="B46" s="43"/>
      <c r="C46" s="43">
        <v>10</v>
      </c>
      <c r="D46" s="132"/>
      <c r="E46" s="132">
        <v>2</v>
      </c>
      <c r="F46" s="132"/>
      <c r="G46" s="132">
        <v>1</v>
      </c>
      <c r="H46" s="132"/>
      <c r="I46" s="132">
        <v>1</v>
      </c>
      <c r="J46" s="132"/>
      <c r="K46" s="132">
        <v>1</v>
      </c>
      <c r="L46" s="132"/>
      <c r="M46" s="132">
        <v>1</v>
      </c>
      <c r="N46" s="132"/>
      <c r="O46" s="132">
        <v>1</v>
      </c>
      <c r="P46" s="132"/>
      <c r="Q46" s="132">
        <v>1</v>
      </c>
      <c r="R46" s="132"/>
      <c r="S46" s="132">
        <v>2</v>
      </c>
      <c r="T46" s="18" t="s">
        <v>2</v>
      </c>
      <c r="U46" s="18"/>
      <c r="V46" s="18"/>
      <c r="W46" s="18" t="s">
        <v>2</v>
      </c>
      <c r="X46" s="18"/>
      <c r="Y46" s="93" t="s">
        <v>88</v>
      </c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5"/>
      <c r="AM46" s="5"/>
      <c r="AN46" s="5"/>
      <c r="AO46" s="5"/>
      <c r="AP46" s="5"/>
      <c r="AQ46" s="5"/>
      <c r="AR46" s="5"/>
      <c r="AS46" s="5"/>
      <c r="AT46" s="80"/>
      <c r="AU46" s="84">
        <f t="shared" si="5"/>
        <v>0</v>
      </c>
      <c r="AV46" s="84">
        <f t="shared" si="5"/>
        <v>10</v>
      </c>
      <c r="AX46" t="s">
        <v>124</v>
      </c>
    </row>
    <row r="47" spans="1:50" ht="63" x14ac:dyDescent="0.25">
      <c r="A47" s="29" t="s">
        <v>52</v>
      </c>
      <c r="B47" s="40">
        <f>SUM(B49:B72)</f>
        <v>42</v>
      </c>
      <c r="C47" s="40">
        <v>29</v>
      </c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83">
        <f t="shared" si="5"/>
        <v>0</v>
      </c>
      <c r="AV47" s="83">
        <f t="shared" si="5"/>
        <v>0</v>
      </c>
      <c r="AW47" s="17" t="s">
        <v>102</v>
      </c>
    </row>
    <row r="48" spans="1:50" hidden="1" x14ac:dyDescent="0.25">
      <c r="A48" s="46"/>
      <c r="B48" s="76">
        <v>60</v>
      </c>
      <c r="C48" s="76">
        <v>20</v>
      </c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38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83"/>
      <c r="AV48" s="83"/>
    </row>
    <row r="49" spans="1:48" ht="76.150000000000006" customHeight="1" x14ac:dyDescent="0.25">
      <c r="A49" s="32" t="s">
        <v>81</v>
      </c>
      <c r="B49" s="44">
        <v>7</v>
      </c>
      <c r="C49" s="44"/>
      <c r="D49" s="68">
        <v>1</v>
      </c>
      <c r="E49" s="68"/>
      <c r="F49" s="72">
        <v>1</v>
      </c>
      <c r="G49" s="68"/>
      <c r="H49" s="72">
        <v>1</v>
      </c>
      <c r="I49" s="68"/>
      <c r="J49" s="72">
        <v>1</v>
      </c>
      <c r="K49" s="68"/>
      <c r="L49" s="72">
        <v>1</v>
      </c>
      <c r="M49" s="68"/>
      <c r="N49" s="72">
        <v>1</v>
      </c>
      <c r="O49" s="68"/>
      <c r="P49" s="68"/>
      <c r="Q49" s="68"/>
      <c r="R49" s="72">
        <v>1</v>
      </c>
      <c r="T49" s="18"/>
      <c r="U49" s="18"/>
      <c r="V49" s="18"/>
      <c r="W49" s="18"/>
      <c r="X49" s="93" t="s">
        <v>88</v>
      </c>
      <c r="Y49" s="18"/>
      <c r="Z49" s="18"/>
      <c r="AA49" s="93" t="s">
        <v>88</v>
      </c>
      <c r="AB49" s="93" t="s">
        <v>88</v>
      </c>
      <c r="AC49" s="18"/>
      <c r="AD49" s="18"/>
      <c r="AE49" s="99" t="s">
        <v>116</v>
      </c>
      <c r="AF49" s="18"/>
      <c r="AG49" s="18"/>
      <c r="AH49" s="18"/>
      <c r="AI49" s="93" t="s">
        <v>88</v>
      </c>
      <c r="AJ49" s="18"/>
      <c r="AK49" s="18"/>
      <c r="AL49" s="5"/>
      <c r="AM49" s="5"/>
      <c r="AN49" s="5"/>
      <c r="AO49" s="5"/>
      <c r="AP49" s="5"/>
      <c r="AQ49" s="5"/>
      <c r="AR49" s="5"/>
      <c r="AS49" s="5"/>
      <c r="AT49" s="80"/>
      <c r="AU49" s="84">
        <f>SUM(D49,F49,H49,J49,L49,N49,P49,R49)</f>
        <v>7</v>
      </c>
      <c r="AV49" s="84">
        <f>SUM(E49,G49,I49,K49,M49,O49,Q49,S49)</f>
        <v>0</v>
      </c>
    </row>
    <row r="50" spans="1:48" ht="73.5" customHeight="1" x14ac:dyDescent="0.25">
      <c r="A50" s="28" t="s">
        <v>101</v>
      </c>
      <c r="B50" s="44"/>
      <c r="C50" s="44">
        <v>1</v>
      </c>
      <c r="D50" s="68"/>
      <c r="E50" s="68">
        <v>1</v>
      </c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72"/>
      <c r="T50" s="18"/>
      <c r="U50" s="18"/>
      <c r="V50" s="18"/>
      <c r="W50" s="18" t="s">
        <v>2</v>
      </c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5"/>
      <c r="AM50" s="5"/>
      <c r="AN50" s="5"/>
      <c r="AO50" s="5"/>
      <c r="AP50" s="5"/>
      <c r="AQ50" s="5"/>
      <c r="AR50" s="5"/>
      <c r="AS50" s="5"/>
      <c r="AT50" s="80"/>
      <c r="AU50" s="84"/>
      <c r="AV50" s="84"/>
    </row>
    <row r="51" spans="1:48" ht="38.65" customHeight="1" x14ac:dyDescent="0.25">
      <c r="A51" s="32" t="s">
        <v>53</v>
      </c>
      <c r="B51" s="44">
        <v>4</v>
      </c>
      <c r="C51" s="44"/>
      <c r="D51" s="68"/>
      <c r="E51" s="68"/>
      <c r="F51" s="68">
        <v>1</v>
      </c>
      <c r="G51" s="68"/>
      <c r="H51" s="68"/>
      <c r="I51" s="68"/>
      <c r="J51" s="68"/>
      <c r="K51" s="68"/>
      <c r="L51" s="72">
        <v>1</v>
      </c>
      <c r="M51" s="68"/>
      <c r="N51" s="72">
        <v>1</v>
      </c>
      <c r="O51" s="68"/>
      <c r="P51" s="72">
        <v>1</v>
      </c>
      <c r="Q51" s="68"/>
      <c r="R51" s="72"/>
      <c r="T51" s="18"/>
      <c r="U51" s="18"/>
      <c r="V51" s="18"/>
      <c r="W51" s="18"/>
      <c r="X51" s="93" t="s">
        <v>88</v>
      </c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5"/>
      <c r="AM51" s="5"/>
      <c r="AN51" s="5"/>
      <c r="AO51" s="5"/>
      <c r="AP51" s="5"/>
      <c r="AQ51" s="5"/>
      <c r="AR51" s="5"/>
      <c r="AS51" s="5"/>
      <c r="AT51" s="80"/>
      <c r="AU51" s="84">
        <f t="shared" ref="AU51:AV56" si="6">SUM(D51,F51,H51,J51,L51,N51,P51,R51)</f>
        <v>4</v>
      </c>
      <c r="AV51" s="84">
        <f t="shared" si="6"/>
        <v>0</v>
      </c>
    </row>
    <row r="52" spans="1:48" ht="83.25" customHeight="1" x14ac:dyDescent="0.25">
      <c r="A52" s="32" t="s">
        <v>54</v>
      </c>
      <c r="B52" s="44">
        <v>5</v>
      </c>
      <c r="C52" s="44"/>
      <c r="D52" s="68"/>
      <c r="E52" s="68"/>
      <c r="F52" s="68">
        <v>3</v>
      </c>
      <c r="G52" s="68"/>
      <c r="H52" s="68"/>
      <c r="I52" s="68"/>
      <c r="J52" s="68"/>
      <c r="K52" s="68"/>
      <c r="L52" s="68"/>
      <c r="M52" s="68"/>
      <c r="N52" s="68"/>
      <c r="O52" s="68"/>
      <c r="P52" s="68">
        <v>2</v>
      </c>
      <c r="Q52" s="68"/>
      <c r="R52" s="72"/>
      <c r="T52" s="18"/>
      <c r="U52" s="93" t="s">
        <v>88</v>
      </c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5"/>
      <c r="AM52" s="5"/>
      <c r="AN52" s="5"/>
      <c r="AO52" s="5"/>
      <c r="AP52" s="5"/>
      <c r="AQ52" s="5"/>
      <c r="AR52" s="5"/>
      <c r="AS52" s="5"/>
      <c r="AT52" s="80"/>
      <c r="AU52" s="84">
        <f t="shared" si="6"/>
        <v>5</v>
      </c>
      <c r="AV52" s="84">
        <f t="shared" si="6"/>
        <v>0</v>
      </c>
    </row>
    <row r="53" spans="1:48" ht="30" x14ac:dyDescent="0.25">
      <c r="A53" s="32" t="s">
        <v>118</v>
      </c>
      <c r="B53" s="44">
        <v>1</v>
      </c>
      <c r="C53" s="44"/>
      <c r="D53" s="68"/>
      <c r="E53" s="68"/>
      <c r="F53" s="68">
        <v>1</v>
      </c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72"/>
      <c r="T53" s="18"/>
      <c r="U53" s="18"/>
      <c r="V53" s="18"/>
      <c r="W53" s="18"/>
      <c r="X53" s="93" t="s">
        <v>88</v>
      </c>
      <c r="Y53" s="18"/>
      <c r="Z53" s="18"/>
      <c r="AA53" s="93" t="s">
        <v>88</v>
      </c>
      <c r="AB53" s="93" t="s">
        <v>88</v>
      </c>
      <c r="AC53" s="93"/>
      <c r="AD53" s="18"/>
      <c r="AE53" s="99" t="s">
        <v>116</v>
      </c>
      <c r="AF53" s="18"/>
      <c r="AG53" s="18"/>
      <c r="AH53" s="18"/>
      <c r="AI53" s="93" t="s">
        <v>88</v>
      </c>
      <c r="AJ53" s="18"/>
      <c r="AK53" s="18"/>
      <c r="AL53" s="5"/>
      <c r="AM53" s="5"/>
      <c r="AN53" s="5"/>
      <c r="AO53" s="5"/>
      <c r="AP53" s="5"/>
      <c r="AQ53" s="5"/>
      <c r="AR53" s="5"/>
      <c r="AS53" s="5"/>
      <c r="AT53" s="80"/>
      <c r="AU53" s="84">
        <f t="shared" si="6"/>
        <v>1</v>
      </c>
      <c r="AV53" s="84">
        <f t="shared" si="6"/>
        <v>0</v>
      </c>
    </row>
    <row r="54" spans="1:48" ht="30" x14ac:dyDescent="0.25">
      <c r="A54" s="32" t="s">
        <v>117</v>
      </c>
      <c r="B54" s="44"/>
      <c r="C54" s="44">
        <v>1</v>
      </c>
      <c r="D54" s="68"/>
      <c r="E54" s="68"/>
      <c r="F54" s="68"/>
      <c r="G54" s="68">
        <v>1</v>
      </c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72"/>
      <c r="T54" s="18"/>
      <c r="U54" s="18"/>
      <c r="V54" s="18"/>
      <c r="W54" s="31" t="s">
        <v>2</v>
      </c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5"/>
      <c r="AM54" s="5"/>
      <c r="AN54" s="5"/>
      <c r="AO54" s="5"/>
      <c r="AP54" s="5"/>
      <c r="AQ54" s="5"/>
      <c r="AR54" s="5"/>
      <c r="AS54" s="5"/>
      <c r="AT54" s="80"/>
      <c r="AU54" s="84">
        <f t="shared" si="6"/>
        <v>0</v>
      </c>
      <c r="AV54" s="84">
        <f t="shared" si="6"/>
        <v>1</v>
      </c>
    </row>
    <row r="55" spans="1:48" ht="30" x14ac:dyDescent="0.25">
      <c r="A55" s="32" t="s">
        <v>71</v>
      </c>
      <c r="B55" s="44">
        <v>1</v>
      </c>
      <c r="C55" s="44"/>
      <c r="D55" s="68"/>
      <c r="E55" s="68"/>
      <c r="F55" s="68"/>
      <c r="G55" s="68"/>
      <c r="H55" s="68">
        <v>1</v>
      </c>
      <c r="I55" s="68"/>
      <c r="J55" s="68"/>
      <c r="K55" s="68"/>
      <c r="L55" s="68"/>
      <c r="M55" s="68"/>
      <c r="N55" s="68"/>
      <c r="O55" s="68"/>
      <c r="P55" s="68"/>
      <c r="Q55" s="68"/>
      <c r="R55" s="72"/>
      <c r="T55" s="18"/>
      <c r="U55" s="18"/>
      <c r="V55" s="18"/>
      <c r="W55" s="18"/>
      <c r="X55" s="93" t="s">
        <v>88</v>
      </c>
      <c r="Y55" s="18"/>
      <c r="Z55" s="18"/>
      <c r="AA55" s="93" t="s">
        <v>88</v>
      </c>
      <c r="AB55" s="93" t="s">
        <v>88</v>
      </c>
      <c r="AC55" s="93"/>
      <c r="AD55" s="18"/>
      <c r="AE55" s="99" t="s">
        <v>116</v>
      </c>
      <c r="AF55" s="18"/>
      <c r="AG55" s="18"/>
      <c r="AH55" s="18"/>
      <c r="AI55" s="93" t="s">
        <v>88</v>
      </c>
      <c r="AJ55" s="18"/>
      <c r="AK55" s="18"/>
      <c r="AL55" s="5"/>
      <c r="AM55" s="5"/>
      <c r="AN55" s="5"/>
      <c r="AO55" s="5"/>
      <c r="AP55" s="5"/>
      <c r="AQ55" s="5"/>
      <c r="AR55" s="5"/>
      <c r="AS55" s="5"/>
      <c r="AT55" s="80"/>
      <c r="AU55" s="84">
        <f t="shared" si="6"/>
        <v>1</v>
      </c>
      <c r="AV55" s="84">
        <f t="shared" si="6"/>
        <v>0</v>
      </c>
    </row>
    <row r="56" spans="1:48" ht="30" x14ac:dyDescent="0.25">
      <c r="A56" s="32" t="s">
        <v>72</v>
      </c>
      <c r="B56" s="44"/>
      <c r="C56" s="44">
        <v>1</v>
      </c>
      <c r="D56" s="68"/>
      <c r="E56" s="68"/>
      <c r="F56" s="68"/>
      <c r="G56" s="68"/>
      <c r="H56" s="68"/>
      <c r="I56" s="68">
        <v>1</v>
      </c>
      <c r="J56" s="68"/>
      <c r="K56" s="68"/>
      <c r="L56" s="68"/>
      <c r="M56" s="68"/>
      <c r="N56" s="68"/>
      <c r="O56" s="68"/>
      <c r="P56" s="68"/>
      <c r="Q56" s="68"/>
      <c r="R56" s="72"/>
      <c r="T56" s="18"/>
      <c r="U56" s="18"/>
      <c r="V56" s="18"/>
      <c r="W56" s="18" t="s">
        <v>2</v>
      </c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5"/>
      <c r="AM56" s="5"/>
      <c r="AN56" s="5"/>
      <c r="AO56" s="5"/>
      <c r="AP56" s="5"/>
      <c r="AQ56" s="5"/>
      <c r="AR56" s="5"/>
      <c r="AS56" s="5"/>
      <c r="AT56" s="80"/>
      <c r="AU56" s="84">
        <f t="shared" si="6"/>
        <v>0</v>
      </c>
      <c r="AV56" s="84">
        <f t="shared" si="6"/>
        <v>1</v>
      </c>
    </row>
    <row r="57" spans="1:48" ht="35.65" customHeight="1" x14ac:dyDescent="0.25">
      <c r="A57" s="32" t="s">
        <v>73</v>
      </c>
      <c r="B57" s="44">
        <v>1</v>
      </c>
      <c r="C57" s="44"/>
      <c r="D57" s="68"/>
      <c r="E57" s="68"/>
      <c r="F57" s="68"/>
      <c r="G57" s="68"/>
      <c r="H57" s="68">
        <v>1</v>
      </c>
      <c r="I57" s="68"/>
      <c r="J57" s="68"/>
      <c r="K57" s="68"/>
      <c r="L57" s="68"/>
      <c r="M57" s="68"/>
      <c r="N57" s="68"/>
      <c r="O57" s="68"/>
      <c r="P57" s="68"/>
      <c r="Q57" s="68"/>
      <c r="R57" s="72"/>
      <c r="T57" s="18"/>
      <c r="U57" s="18"/>
      <c r="V57" s="18"/>
      <c r="W57" s="18"/>
      <c r="X57" s="93" t="s">
        <v>88</v>
      </c>
      <c r="Y57" s="18"/>
      <c r="Z57" s="18"/>
      <c r="AA57" s="93" t="s">
        <v>88</v>
      </c>
      <c r="AB57" s="93" t="s">
        <v>88</v>
      </c>
      <c r="AC57" s="93"/>
      <c r="AD57" s="18"/>
      <c r="AE57" s="99" t="s">
        <v>116</v>
      </c>
      <c r="AF57" s="18"/>
      <c r="AG57" s="18"/>
      <c r="AH57" s="18"/>
      <c r="AI57" s="93" t="s">
        <v>88</v>
      </c>
      <c r="AJ57" s="18"/>
      <c r="AK57" s="18"/>
      <c r="AL57" s="5"/>
      <c r="AM57" s="5"/>
      <c r="AN57" s="5"/>
      <c r="AO57" s="5"/>
      <c r="AP57" s="5"/>
      <c r="AQ57" s="5"/>
      <c r="AR57" s="5"/>
      <c r="AS57" s="5"/>
      <c r="AT57" s="80"/>
      <c r="AU57" s="84"/>
      <c r="AV57" s="84"/>
    </row>
    <row r="58" spans="1:48" ht="57.75" customHeight="1" x14ac:dyDescent="0.25">
      <c r="A58" s="32" t="s">
        <v>83</v>
      </c>
      <c r="B58" s="44"/>
      <c r="C58" s="44">
        <v>1</v>
      </c>
      <c r="D58" s="68"/>
      <c r="E58" s="68"/>
      <c r="F58" s="68"/>
      <c r="G58" s="68"/>
      <c r="H58" s="68"/>
      <c r="I58" s="68"/>
      <c r="J58" s="68"/>
      <c r="K58" s="68">
        <v>1</v>
      </c>
      <c r="L58" s="68"/>
      <c r="M58" s="68"/>
      <c r="N58" s="68"/>
      <c r="O58" s="68"/>
      <c r="P58" s="68"/>
      <c r="Q58" s="68"/>
      <c r="R58" s="72"/>
      <c r="T58" s="18"/>
      <c r="U58" s="18"/>
      <c r="V58" s="18"/>
      <c r="W58" s="18" t="s">
        <v>2</v>
      </c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5"/>
      <c r="AM58" s="5"/>
      <c r="AN58" s="5"/>
      <c r="AO58" s="5"/>
      <c r="AP58" s="5"/>
      <c r="AQ58" s="5"/>
      <c r="AR58" s="5"/>
      <c r="AS58" s="5"/>
      <c r="AT58" s="80"/>
      <c r="AU58" s="84">
        <f>SUM(D58,F58,H58,J58,L58,N58,P58,R58)</f>
        <v>0</v>
      </c>
      <c r="AV58" s="84">
        <f>SUM(E58,G58,I58,K58,M58,O58,Q58,S58)</f>
        <v>1</v>
      </c>
    </row>
    <row r="59" spans="1:48" ht="65.650000000000006" customHeight="1" x14ac:dyDescent="0.25">
      <c r="A59" s="32" t="s">
        <v>74</v>
      </c>
      <c r="B59" s="44">
        <v>1</v>
      </c>
      <c r="C59" s="44"/>
      <c r="D59" s="68"/>
      <c r="E59" s="68"/>
      <c r="F59" s="68"/>
      <c r="G59" s="68"/>
      <c r="H59" s="68">
        <v>1</v>
      </c>
      <c r="I59" s="68"/>
      <c r="J59" s="68"/>
      <c r="K59" s="68"/>
      <c r="L59" s="68"/>
      <c r="M59" s="68"/>
      <c r="N59" s="68">
        <v>1</v>
      </c>
      <c r="O59" s="68"/>
      <c r="P59" s="68"/>
      <c r="Q59" s="68"/>
      <c r="R59" s="72"/>
      <c r="T59" s="18"/>
      <c r="U59" s="18"/>
      <c r="V59" s="18"/>
      <c r="W59" s="18"/>
      <c r="X59" s="93" t="s">
        <v>88</v>
      </c>
      <c r="Y59" s="18"/>
      <c r="Z59" s="18"/>
      <c r="AA59" s="93" t="s">
        <v>88</v>
      </c>
      <c r="AB59" s="93" t="s">
        <v>88</v>
      </c>
      <c r="AC59" s="93"/>
      <c r="AD59" s="18"/>
      <c r="AE59" s="99" t="s">
        <v>116</v>
      </c>
      <c r="AF59" s="18"/>
      <c r="AG59" s="18"/>
      <c r="AH59" s="18"/>
      <c r="AI59" s="93" t="s">
        <v>88</v>
      </c>
      <c r="AJ59" s="18"/>
      <c r="AK59" s="18"/>
      <c r="AL59" s="5"/>
      <c r="AM59" s="5"/>
      <c r="AN59" s="5"/>
      <c r="AO59" s="5"/>
      <c r="AP59" s="5"/>
      <c r="AQ59" s="5"/>
      <c r="AR59" s="5"/>
      <c r="AS59" s="5"/>
      <c r="AT59" s="80"/>
      <c r="AU59" s="84"/>
      <c r="AV59" s="84"/>
    </row>
    <row r="60" spans="1:48" ht="75" x14ac:dyDescent="0.25">
      <c r="A60" s="32" t="s">
        <v>75</v>
      </c>
      <c r="B60" s="44"/>
      <c r="C60" s="44">
        <v>2</v>
      </c>
      <c r="D60" s="68"/>
      <c r="E60" s="68"/>
      <c r="F60" s="68"/>
      <c r="G60" s="68"/>
      <c r="H60" s="68"/>
      <c r="I60" s="68">
        <v>1</v>
      </c>
      <c r="J60" s="68"/>
      <c r="K60" s="68">
        <v>1</v>
      </c>
      <c r="L60" s="68"/>
      <c r="M60" s="68"/>
      <c r="N60" s="68"/>
      <c r="O60" s="68"/>
      <c r="P60" s="68"/>
      <c r="Q60" s="68"/>
      <c r="R60" s="72"/>
      <c r="T60" s="18" t="s">
        <v>2</v>
      </c>
      <c r="U60" s="18"/>
      <c r="V60" s="18"/>
      <c r="W60" s="18" t="s">
        <v>2</v>
      </c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5"/>
      <c r="AM60" s="5"/>
      <c r="AN60" s="5"/>
      <c r="AO60" s="5"/>
      <c r="AP60" s="5"/>
      <c r="AQ60" s="5"/>
      <c r="AR60" s="5"/>
      <c r="AS60" s="5"/>
      <c r="AT60" s="80"/>
      <c r="AU60" s="84">
        <f>SUM(D60,F60,H60,J60,L60,N60,P60,R60)</f>
        <v>0</v>
      </c>
      <c r="AV60" s="84">
        <f>SUM(E60,G60,I60,K60,M60,O60,Q60,S60)</f>
        <v>2</v>
      </c>
    </row>
    <row r="61" spans="1:48" ht="75" x14ac:dyDescent="0.25">
      <c r="A61" s="32" t="s">
        <v>119</v>
      </c>
      <c r="B61" s="44"/>
      <c r="C61" s="44">
        <v>1</v>
      </c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72"/>
      <c r="S61" s="2">
        <v>1</v>
      </c>
      <c r="T61" s="18" t="s">
        <v>2</v>
      </c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5"/>
      <c r="AM61" s="5"/>
      <c r="AN61" s="5"/>
      <c r="AO61" s="5"/>
      <c r="AP61" s="5"/>
      <c r="AQ61" s="5"/>
      <c r="AR61" s="5"/>
      <c r="AS61" s="5"/>
      <c r="AT61" s="80"/>
      <c r="AU61" s="84"/>
      <c r="AV61" s="84"/>
    </row>
    <row r="62" spans="1:48" ht="60" x14ac:dyDescent="0.25">
      <c r="A62" s="32" t="s">
        <v>76</v>
      </c>
      <c r="B62" s="44">
        <v>1</v>
      </c>
      <c r="C62" s="44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>
        <v>1</v>
      </c>
      <c r="O62" s="68"/>
      <c r="P62" s="68"/>
      <c r="Q62" s="68"/>
      <c r="R62" s="72"/>
      <c r="T62" s="18"/>
      <c r="U62" s="18"/>
      <c r="V62" s="18"/>
      <c r="W62" s="18"/>
      <c r="X62" s="93" t="s">
        <v>88</v>
      </c>
      <c r="Y62" s="18"/>
      <c r="Z62" s="18"/>
      <c r="AA62" s="93" t="s">
        <v>88</v>
      </c>
      <c r="AB62" s="93" t="s">
        <v>88</v>
      </c>
      <c r="AC62" s="93"/>
      <c r="AD62" s="18"/>
      <c r="AE62" s="99" t="s">
        <v>116</v>
      </c>
      <c r="AF62" s="18"/>
      <c r="AG62" s="18"/>
      <c r="AH62" s="18"/>
      <c r="AI62" s="93" t="s">
        <v>88</v>
      </c>
      <c r="AJ62" s="18"/>
      <c r="AK62" s="18"/>
      <c r="AL62" s="5"/>
      <c r="AM62" s="5"/>
      <c r="AN62" s="5"/>
      <c r="AO62" s="5"/>
      <c r="AP62" s="5"/>
      <c r="AQ62" s="5"/>
      <c r="AR62" s="5"/>
      <c r="AS62" s="5"/>
      <c r="AT62" s="80"/>
      <c r="AU62" s="84"/>
      <c r="AV62" s="84"/>
    </row>
    <row r="63" spans="1:48" ht="69" customHeight="1" x14ac:dyDescent="0.25">
      <c r="A63" s="32" t="s">
        <v>77</v>
      </c>
      <c r="B63" s="44"/>
      <c r="C63" s="44">
        <v>1</v>
      </c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>
        <v>1</v>
      </c>
      <c r="R63" s="72"/>
      <c r="T63" s="18" t="s">
        <v>2</v>
      </c>
      <c r="U63" s="18"/>
      <c r="V63" s="18"/>
      <c r="W63" s="18" t="s">
        <v>2</v>
      </c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5"/>
      <c r="AM63" s="5"/>
      <c r="AN63" s="5"/>
      <c r="AO63" s="5"/>
      <c r="AP63" s="5"/>
      <c r="AQ63" s="5"/>
      <c r="AR63" s="5"/>
      <c r="AS63" s="5"/>
      <c r="AT63" s="80"/>
      <c r="AU63" s="84">
        <f>SUM(D63,F63,H63,J63,L63,N63,P63,R63)</f>
        <v>0</v>
      </c>
      <c r="AV63" s="84">
        <f>SUM(E63,G63,I63,K63,M63,O63,Q63,S63)</f>
        <v>1</v>
      </c>
    </row>
    <row r="64" spans="1:48" ht="56.25" customHeight="1" x14ac:dyDescent="0.25">
      <c r="A64" s="32" t="s">
        <v>78</v>
      </c>
      <c r="B64" s="44">
        <v>1</v>
      </c>
      <c r="C64" s="44"/>
      <c r="D64" s="68"/>
      <c r="E64" s="68"/>
      <c r="F64" s="68"/>
      <c r="G64" s="68"/>
      <c r="H64" s="68">
        <v>1</v>
      </c>
      <c r="I64" s="68"/>
      <c r="J64" s="68"/>
      <c r="K64" s="68"/>
      <c r="L64" s="68"/>
      <c r="M64" s="68"/>
      <c r="N64" s="68"/>
      <c r="O64" s="68"/>
      <c r="P64" s="68"/>
      <c r="Q64" s="68"/>
      <c r="R64" s="72"/>
      <c r="T64" s="18"/>
      <c r="U64" s="18"/>
      <c r="V64" s="18"/>
      <c r="W64" s="18"/>
      <c r="X64" s="93" t="s">
        <v>88</v>
      </c>
      <c r="Y64" s="18"/>
      <c r="Z64" s="18"/>
      <c r="AA64" s="93" t="s">
        <v>88</v>
      </c>
      <c r="AB64" s="93" t="s">
        <v>88</v>
      </c>
      <c r="AC64" s="93"/>
      <c r="AD64" s="18"/>
      <c r="AE64" s="99" t="s">
        <v>116</v>
      </c>
      <c r="AF64" s="18"/>
      <c r="AG64" s="18"/>
      <c r="AH64" s="18"/>
      <c r="AI64" s="93" t="s">
        <v>88</v>
      </c>
      <c r="AJ64" s="18"/>
      <c r="AK64" s="18"/>
      <c r="AL64" s="5"/>
      <c r="AM64" s="5"/>
      <c r="AN64" s="5"/>
      <c r="AO64" s="5"/>
      <c r="AP64" s="5"/>
      <c r="AQ64" s="5"/>
      <c r="AR64" s="5"/>
      <c r="AS64" s="5"/>
      <c r="AT64" s="80"/>
      <c r="AU64" s="84"/>
      <c r="AV64" s="84"/>
    </row>
    <row r="65" spans="1:49" ht="51" customHeight="1" x14ac:dyDescent="0.25">
      <c r="A65" s="32" t="s">
        <v>79</v>
      </c>
      <c r="B65" s="44"/>
      <c r="C65" s="44">
        <v>8</v>
      </c>
      <c r="D65" s="68"/>
      <c r="E65" s="68">
        <v>1</v>
      </c>
      <c r="F65" s="68"/>
      <c r="G65" s="68">
        <v>2</v>
      </c>
      <c r="H65" s="68"/>
      <c r="I65" s="68">
        <v>1</v>
      </c>
      <c r="J65" s="68"/>
      <c r="K65" s="68">
        <v>1</v>
      </c>
      <c r="L65" s="68"/>
      <c r="M65" s="68"/>
      <c r="N65" s="68"/>
      <c r="O65" s="68">
        <v>1</v>
      </c>
      <c r="P65" s="68"/>
      <c r="Q65" s="68">
        <v>1</v>
      </c>
      <c r="R65" s="72"/>
      <c r="S65" s="2">
        <v>1</v>
      </c>
      <c r="T65" s="18"/>
      <c r="U65" s="18"/>
      <c r="V65" s="18"/>
      <c r="W65" s="18"/>
      <c r="X65" s="18"/>
      <c r="Y65" s="93" t="s">
        <v>88</v>
      </c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5"/>
      <c r="AM65" s="5"/>
      <c r="AN65" s="5"/>
      <c r="AO65" s="5"/>
      <c r="AP65" s="5"/>
      <c r="AQ65" s="5"/>
      <c r="AR65" s="5"/>
      <c r="AS65" s="5"/>
      <c r="AT65" s="80"/>
      <c r="AU65" s="84">
        <f t="shared" ref="AU65:AV68" si="7">SUM(D65,F65,H65,J65,L65,N65,P65,R65)</f>
        <v>0</v>
      </c>
      <c r="AV65" s="84">
        <f t="shared" si="7"/>
        <v>8</v>
      </c>
    </row>
    <row r="66" spans="1:49" ht="86.25" customHeight="1" x14ac:dyDescent="0.25">
      <c r="A66" s="32" t="s">
        <v>120</v>
      </c>
      <c r="B66" s="44">
        <v>4</v>
      </c>
      <c r="C66" s="44"/>
      <c r="D66" s="68">
        <v>1</v>
      </c>
      <c r="E66" s="68"/>
      <c r="F66" s="68">
        <v>1</v>
      </c>
      <c r="G66" s="68"/>
      <c r="H66" s="68">
        <v>1</v>
      </c>
      <c r="I66" s="68"/>
      <c r="J66" s="68">
        <v>1</v>
      </c>
      <c r="K66" s="68"/>
      <c r="L66" s="68"/>
      <c r="M66" s="68"/>
      <c r="N66" s="68"/>
      <c r="O66" s="68"/>
      <c r="P66" s="68"/>
      <c r="Q66" s="68"/>
      <c r="R66" s="72"/>
      <c r="T66" s="18"/>
      <c r="U66" s="18"/>
      <c r="V66" s="18"/>
      <c r="W66" s="18"/>
      <c r="X66" s="93" t="s">
        <v>88</v>
      </c>
      <c r="Y66" s="18"/>
      <c r="Z66" s="18"/>
      <c r="AA66" s="93" t="s">
        <v>88</v>
      </c>
      <c r="AB66" s="93" t="s">
        <v>88</v>
      </c>
      <c r="AC66" s="18"/>
      <c r="AD66" s="30"/>
      <c r="AE66" s="93" t="s">
        <v>88</v>
      </c>
      <c r="AF66" s="18"/>
      <c r="AG66" s="18"/>
      <c r="AH66" s="18"/>
      <c r="AI66" s="93" t="s">
        <v>88</v>
      </c>
      <c r="AJ66" s="18"/>
      <c r="AK66" s="18"/>
      <c r="AL66" s="5"/>
      <c r="AM66" s="5"/>
      <c r="AN66" s="5"/>
      <c r="AO66" s="5"/>
      <c r="AP66" s="5"/>
      <c r="AQ66" s="5"/>
      <c r="AR66" s="5"/>
      <c r="AS66" s="5"/>
      <c r="AT66" s="80"/>
      <c r="AU66" s="84">
        <f t="shared" si="7"/>
        <v>4</v>
      </c>
      <c r="AV66" s="84">
        <f t="shared" si="7"/>
        <v>0</v>
      </c>
    </row>
    <row r="67" spans="1:49" ht="95.25" customHeight="1" x14ac:dyDescent="0.25">
      <c r="A67" s="32" t="s">
        <v>121</v>
      </c>
      <c r="B67" s="44"/>
      <c r="C67" s="44">
        <v>2</v>
      </c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>
        <v>2</v>
      </c>
      <c r="R67" s="72"/>
      <c r="T67" s="35"/>
      <c r="U67" s="93" t="s">
        <v>88</v>
      </c>
      <c r="V67" s="18"/>
      <c r="W67" s="18" t="s">
        <v>2</v>
      </c>
      <c r="X67" s="18"/>
      <c r="Y67" s="18"/>
      <c r="Z67" s="18"/>
      <c r="AA67" s="18"/>
      <c r="AB67" s="18"/>
      <c r="AC67" s="18"/>
      <c r="AD67" s="30" t="s">
        <v>65</v>
      </c>
      <c r="AE67" s="18"/>
      <c r="AF67" s="18"/>
      <c r="AG67" s="18"/>
      <c r="AH67" s="18"/>
      <c r="AI67" s="18"/>
      <c r="AJ67" s="18"/>
      <c r="AK67" s="18"/>
      <c r="AL67" s="5"/>
      <c r="AM67" s="5"/>
      <c r="AN67" s="5"/>
      <c r="AO67" s="5"/>
      <c r="AP67" s="5"/>
      <c r="AQ67" s="5"/>
      <c r="AR67" s="5"/>
      <c r="AS67" s="5"/>
      <c r="AT67" s="80"/>
      <c r="AU67" s="84">
        <f t="shared" si="7"/>
        <v>0</v>
      </c>
      <c r="AV67" s="84">
        <f t="shared" si="7"/>
        <v>2</v>
      </c>
    </row>
    <row r="68" spans="1:49" ht="25.15" customHeight="1" x14ac:dyDescent="0.25">
      <c r="A68" s="33" t="s">
        <v>89</v>
      </c>
      <c r="B68" s="44">
        <v>6</v>
      </c>
      <c r="C68" s="44"/>
      <c r="D68" s="68">
        <v>1</v>
      </c>
      <c r="E68" s="68"/>
      <c r="F68" s="68"/>
      <c r="G68" s="68"/>
      <c r="H68" s="68"/>
      <c r="I68" s="68"/>
      <c r="J68" s="68"/>
      <c r="K68" s="68"/>
      <c r="L68" s="68">
        <v>1</v>
      </c>
      <c r="M68" s="68"/>
      <c r="N68" s="68">
        <v>2</v>
      </c>
      <c r="O68" s="68"/>
      <c r="P68" s="68"/>
      <c r="Q68" s="68"/>
      <c r="R68" s="72">
        <v>2</v>
      </c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93" t="s">
        <v>88</v>
      </c>
      <c r="AK68" s="18"/>
      <c r="AL68" s="5"/>
      <c r="AM68" s="5"/>
      <c r="AN68" s="5"/>
      <c r="AO68" s="5"/>
      <c r="AP68" s="5"/>
      <c r="AQ68" s="5"/>
      <c r="AR68" s="5"/>
      <c r="AS68" s="5"/>
      <c r="AT68" s="80"/>
      <c r="AU68" s="84">
        <f t="shared" si="7"/>
        <v>6</v>
      </c>
      <c r="AV68" s="84">
        <f t="shared" si="7"/>
        <v>0</v>
      </c>
    </row>
    <row r="69" spans="1:49" ht="25.5" customHeight="1" x14ac:dyDescent="0.25">
      <c r="A69" s="32" t="s">
        <v>90</v>
      </c>
      <c r="B69" s="44"/>
      <c r="C69" s="44">
        <v>1</v>
      </c>
      <c r="D69" s="68"/>
      <c r="E69" s="68"/>
      <c r="F69" s="68"/>
      <c r="G69" s="68"/>
      <c r="H69" s="68"/>
      <c r="I69" s="68"/>
      <c r="J69" s="68"/>
      <c r="K69" s="68">
        <v>1</v>
      </c>
      <c r="L69" s="68"/>
      <c r="M69" s="68"/>
      <c r="N69" s="68"/>
      <c r="O69" s="68"/>
      <c r="P69" s="68"/>
      <c r="Q69" s="68"/>
      <c r="R69" s="72"/>
      <c r="T69" s="18"/>
      <c r="U69" s="18"/>
      <c r="V69" s="18"/>
      <c r="W69" s="18" t="s">
        <v>2</v>
      </c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5"/>
      <c r="AM69" s="5"/>
      <c r="AN69" s="5"/>
      <c r="AO69" s="5"/>
      <c r="AP69" s="5"/>
      <c r="AQ69" s="5"/>
      <c r="AR69" s="5"/>
      <c r="AS69" s="5"/>
      <c r="AT69" s="80"/>
      <c r="AU69" s="84"/>
      <c r="AV69" s="84"/>
    </row>
    <row r="70" spans="1:49" ht="99" customHeight="1" x14ac:dyDescent="0.25">
      <c r="A70" s="32" t="s">
        <v>46</v>
      </c>
      <c r="B70" s="44"/>
      <c r="C70" s="44">
        <v>5</v>
      </c>
      <c r="D70" s="68"/>
      <c r="E70" s="68"/>
      <c r="F70" s="68"/>
      <c r="G70" s="68"/>
      <c r="H70" s="68"/>
      <c r="I70" s="68">
        <v>1</v>
      </c>
      <c r="J70" s="68"/>
      <c r="K70" s="68">
        <v>2</v>
      </c>
      <c r="L70" s="68"/>
      <c r="M70" s="68"/>
      <c r="N70" s="68"/>
      <c r="O70" s="68"/>
      <c r="P70" s="68"/>
      <c r="Q70" s="68">
        <v>2</v>
      </c>
      <c r="R70" s="72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5"/>
      <c r="AM70" s="5"/>
      <c r="AN70" s="5"/>
      <c r="AO70" s="5"/>
      <c r="AP70" s="5"/>
      <c r="AQ70" s="5"/>
      <c r="AR70" s="5" t="s">
        <v>2</v>
      </c>
      <c r="AS70" s="5"/>
      <c r="AT70" s="80"/>
      <c r="AU70" s="84">
        <f>SUM(D70,F70,H70,J70,L70,N70,P70,R70)</f>
        <v>0</v>
      </c>
      <c r="AV70" s="84">
        <f>SUM(E70,G70,I70,K70,M70,O70,Q70,S70)</f>
        <v>5</v>
      </c>
    </row>
    <row r="71" spans="1:49" ht="58.5" customHeight="1" x14ac:dyDescent="0.25">
      <c r="A71" s="32" t="s">
        <v>69</v>
      </c>
      <c r="B71" s="44">
        <v>5</v>
      </c>
      <c r="C71" s="44"/>
      <c r="D71" s="68"/>
      <c r="E71" s="68"/>
      <c r="F71" s="68"/>
      <c r="G71" s="68"/>
      <c r="H71" s="68"/>
      <c r="I71" s="68"/>
      <c r="J71" s="68"/>
      <c r="K71" s="68"/>
      <c r="L71" s="68">
        <v>3</v>
      </c>
      <c r="M71" s="68"/>
      <c r="N71" s="68">
        <v>3</v>
      </c>
      <c r="O71" s="68"/>
      <c r="P71" s="68"/>
      <c r="Q71" s="68"/>
      <c r="R71" s="72">
        <v>4</v>
      </c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5"/>
      <c r="AM71" s="5"/>
      <c r="AN71" s="5"/>
      <c r="AO71" s="5"/>
      <c r="AP71" s="5"/>
      <c r="AQ71" s="5"/>
      <c r="AR71" s="5"/>
      <c r="AS71" s="5" t="s">
        <v>2</v>
      </c>
      <c r="AT71" s="80"/>
      <c r="AU71" s="84">
        <f>SUM(D71,F71,H71,J71,L71,N71,P71,R71)</f>
        <v>10</v>
      </c>
      <c r="AV71" s="84">
        <f>SUM(E71,G71,I71,K71,M71,O71,Q71,S71)</f>
        <v>0</v>
      </c>
    </row>
    <row r="72" spans="1:49" ht="58.5" customHeight="1" x14ac:dyDescent="0.25">
      <c r="A72" s="32" t="s">
        <v>70</v>
      </c>
      <c r="B72" s="44">
        <v>5</v>
      </c>
      <c r="C72" s="44"/>
      <c r="D72" s="68"/>
      <c r="E72" s="68"/>
      <c r="F72" s="68"/>
      <c r="G72" s="68"/>
      <c r="H72" s="68">
        <v>2</v>
      </c>
      <c r="I72" s="68"/>
      <c r="J72" s="68"/>
      <c r="K72" s="68"/>
      <c r="L72" s="68">
        <v>2</v>
      </c>
      <c r="M72" s="68"/>
      <c r="N72" s="68"/>
      <c r="O72" s="68"/>
      <c r="P72" s="68">
        <v>3</v>
      </c>
      <c r="Q72" s="68"/>
      <c r="R72" s="72">
        <v>3</v>
      </c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5"/>
      <c r="AM72" s="5"/>
      <c r="AN72" s="5"/>
      <c r="AO72" s="5"/>
      <c r="AP72" s="5"/>
      <c r="AQ72" s="5"/>
      <c r="AR72" s="5"/>
      <c r="AS72" s="5"/>
      <c r="AT72" s="80" t="s">
        <v>2</v>
      </c>
      <c r="AU72" s="84">
        <f t="shared" ref="AU72:AU78" si="8">SUM(D72,F72,H72,J72,L72,N72,P72,R72)</f>
        <v>10</v>
      </c>
      <c r="AV72" s="84">
        <f t="shared" ref="AV72:AV78" si="9">SUM(E72,G72,I72,K72,M72,O72,Q72,S72)</f>
        <v>0</v>
      </c>
    </row>
    <row r="73" spans="1:49" x14ac:dyDescent="0.25">
      <c r="A73" s="60" t="s">
        <v>92</v>
      </c>
      <c r="B73" s="64">
        <v>6</v>
      </c>
      <c r="C73" s="64">
        <v>22</v>
      </c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8"/>
      <c r="S73" s="61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81"/>
      <c r="AU73" s="84">
        <f t="shared" si="8"/>
        <v>0</v>
      </c>
      <c r="AV73" s="84">
        <f t="shared" si="9"/>
        <v>0</v>
      </c>
    </row>
    <row r="74" spans="1:49" hidden="1" x14ac:dyDescent="0.25">
      <c r="A74" s="63" t="s">
        <v>62</v>
      </c>
      <c r="B74" s="64">
        <v>19</v>
      </c>
      <c r="C74" s="64">
        <v>9</v>
      </c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8"/>
      <c r="S74" s="61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81"/>
      <c r="AU74" s="84">
        <f t="shared" si="8"/>
        <v>0</v>
      </c>
      <c r="AV74" s="84">
        <f t="shared" si="9"/>
        <v>0</v>
      </c>
    </row>
    <row r="75" spans="1:49" thickBot="1" x14ac:dyDescent="0.3">
      <c r="A75" s="56" t="s">
        <v>93</v>
      </c>
      <c r="B75" s="57">
        <v>6</v>
      </c>
      <c r="C75" s="57"/>
      <c r="D75" s="68"/>
      <c r="E75" s="68"/>
      <c r="F75" s="68">
        <v>1</v>
      </c>
      <c r="G75" s="68"/>
      <c r="H75" s="68">
        <v>1</v>
      </c>
      <c r="I75" s="68"/>
      <c r="J75" s="68">
        <v>2</v>
      </c>
      <c r="K75" s="68"/>
      <c r="L75" s="68"/>
      <c r="M75" s="68"/>
      <c r="N75" s="68">
        <v>1</v>
      </c>
      <c r="O75" s="68"/>
      <c r="P75" s="68">
        <v>1</v>
      </c>
      <c r="Q75" s="68"/>
      <c r="R75" s="72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 t="s">
        <v>2</v>
      </c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82"/>
      <c r="AU75" s="84">
        <f t="shared" si="8"/>
        <v>6</v>
      </c>
      <c r="AV75" s="84">
        <f t="shared" si="9"/>
        <v>0</v>
      </c>
    </row>
    <row r="76" spans="1:49" ht="42.75" customHeight="1" thickBot="1" x14ac:dyDescent="0.3">
      <c r="A76" s="56" t="s">
        <v>94</v>
      </c>
      <c r="B76" s="57"/>
      <c r="C76" s="57">
        <v>8</v>
      </c>
      <c r="D76" s="68"/>
      <c r="E76" s="68">
        <v>1</v>
      </c>
      <c r="F76" s="68"/>
      <c r="G76" s="68">
        <v>1</v>
      </c>
      <c r="H76" s="68"/>
      <c r="I76" s="68">
        <v>1</v>
      </c>
      <c r="J76" s="68"/>
      <c r="K76" s="68">
        <v>1</v>
      </c>
      <c r="L76" s="68"/>
      <c r="M76" s="68">
        <v>1</v>
      </c>
      <c r="N76" s="68"/>
      <c r="O76" s="68">
        <v>1</v>
      </c>
      <c r="P76" s="68"/>
      <c r="Q76" s="68">
        <v>1</v>
      </c>
      <c r="R76" s="72"/>
      <c r="S76" s="2">
        <v>1</v>
      </c>
      <c r="T76" s="18"/>
      <c r="U76" s="93" t="s">
        <v>88</v>
      </c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82"/>
      <c r="AU76" s="84">
        <f t="shared" si="8"/>
        <v>0</v>
      </c>
      <c r="AV76" s="84">
        <f t="shared" si="9"/>
        <v>8</v>
      </c>
    </row>
    <row r="77" spans="1:49" ht="15" x14ac:dyDescent="0.25">
      <c r="A77" s="32"/>
      <c r="B77" s="57"/>
      <c r="C77" s="57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72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82"/>
      <c r="AU77" s="84">
        <f t="shared" si="8"/>
        <v>0</v>
      </c>
      <c r="AV77" s="84">
        <f t="shared" si="9"/>
        <v>0</v>
      </c>
    </row>
    <row r="78" spans="1:49" ht="15" x14ac:dyDescent="0.25">
      <c r="A78" s="32"/>
      <c r="B78" s="57"/>
      <c r="C78" s="57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72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82"/>
      <c r="AU78" s="84">
        <f t="shared" si="8"/>
        <v>0</v>
      </c>
      <c r="AV78" s="84">
        <f t="shared" si="9"/>
        <v>0</v>
      </c>
    </row>
    <row r="79" spans="1:49" x14ac:dyDescent="0.25">
      <c r="D79" s="13">
        <f>SUM(D10:D78)</f>
        <v>20</v>
      </c>
      <c r="E79" s="13">
        <v>37</v>
      </c>
      <c r="F79" s="13">
        <f>SUM(F10:F78)</f>
        <v>22</v>
      </c>
      <c r="G79" s="13">
        <v>31</v>
      </c>
      <c r="H79" s="13">
        <f>SUM(H10:H78)</f>
        <v>21</v>
      </c>
      <c r="I79" s="13">
        <v>33</v>
      </c>
      <c r="J79" s="13">
        <f>SUM(J10:J78)</f>
        <v>16</v>
      </c>
      <c r="K79" s="13">
        <v>33</v>
      </c>
      <c r="L79" s="13">
        <f>SUM(L10:L78)</f>
        <v>26</v>
      </c>
      <c r="M79" s="13">
        <v>29</v>
      </c>
      <c r="N79" s="13">
        <f>SUM(N10:N78)</f>
        <v>25</v>
      </c>
      <c r="O79" s="13">
        <v>23</v>
      </c>
      <c r="P79" s="13">
        <f>SUM(P10:P78)</f>
        <v>18</v>
      </c>
      <c r="Q79" s="13">
        <v>36</v>
      </c>
      <c r="R79" s="13">
        <f>SUM(R10:R78)</f>
        <v>30</v>
      </c>
      <c r="S79" s="13">
        <v>29</v>
      </c>
      <c r="T79" s="13">
        <f>SUM(T10:T18)</f>
        <v>0</v>
      </c>
      <c r="U79" s="13">
        <f>SUM(U10:U18)</f>
        <v>0</v>
      </c>
      <c r="V79" s="13">
        <f>SUM(V10:V18)</f>
        <v>0</v>
      </c>
      <c r="W79" s="13">
        <f t="shared" ref="W79:AB79" si="10">SUM(W10:W60)</f>
        <v>0</v>
      </c>
      <c r="X79" s="13">
        <f t="shared" si="10"/>
        <v>0</v>
      </c>
      <c r="Y79" s="13">
        <f t="shared" si="10"/>
        <v>0</v>
      </c>
      <c r="Z79" s="13">
        <f t="shared" si="10"/>
        <v>0</v>
      </c>
      <c r="AA79" s="13">
        <f t="shared" si="10"/>
        <v>0</v>
      </c>
      <c r="AB79" s="13">
        <f t="shared" si="10"/>
        <v>0</v>
      </c>
      <c r="AC79" s="13"/>
      <c r="AD79" s="13">
        <f t="shared" ref="AD79:AJ79" si="11">SUM(AD10:AD60)</f>
        <v>0</v>
      </c>
      <c r="AE79" s="13">
        <f t="shared" si="11"/>
        <v>0</v>
      </c>
      <c r="AF79" s="13">
        <f t="shared" si="11"/>
        <v>0</v>
      </c>
      <c r="AG79" s="13">
        <f t="shared" si="11"/>
        <v>0</v>
      </c>
      <c r="AH79" s="13">
        <f t="shared" si="11"/>
        <v>0</v>
      </c>
      <c r="AI79" s="13">
        <f t="shared" si="11"/>
        <v>0</v>
      </c>
      <c r="AJ79" s="13">
        <f t="shared" si="11"/>
        <v>0</v>
      </c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83">
        <f>SUM(AU10:AU18)</f>
        <v>13</v>
      </c>
      <c r="AV79" s="83">
        <f>SUM(AV10:AV18)</f>
        <v>59</v>
      </c>
      <c r="AW79">
        <f>SUM(AU79:AV79)</f>
        <v>72</v>
      </c>
    </row>
    <row r="80" spans="1:49" x14ac:dyDescent="0.25">
      <c r="C80" s="45" t="s">
        <v>122</v>
      </c>
      <c r="D80" s="1">
        <f>SUM(D79:E79)</f>
        <v>57</v>
      </c>
      <c r="F80" s="1">
        <f>SUM(F79:G79)</f>
        <v>53</v>
      </c>
      <c r="H80" s="1">
        <f>SUM(H79:I79)</f>
        <v>54</v>
      </c>
      <c r="J80" s="1">
        <f>SUM(J79:K79)</f>
        <v>49</v>
      </c>
      <c r="L80" s="1">
        <f>SUM(L79:M79)</f>
        <v>55</v>
      </c>
      <c r="N80" s="1">
        <f>SUM(N79:O79)</f>
        <v>48</v>
      </c>
      <c r="P80" s="1">
        <f>SUM(P79:Q79)</f>
        <v>54</v>
      </c>
      <c r="R80" s="1">
        <f>SUM(R79:S79)</f>
        <v>59</v>
      </c>
      <c r="S80" s="1"/>
    </row>
    <row r="84" spans="4:46" ht="28.5" customHeight="1" x14ac:dyDescent="0.25">
      <c r="D84" s="127" t="s">
        <v>64</v>
      </c>
      <c r="E84" s="127"/>
      <c r="F84" s="127"/>
      <c r="G84" s="127"/>
      <c r="H84" s="127"/>
      <c r="I84" s="127"/>
      <c r="J84" s="127"/>
      <c r="K84" s="127"/>
      <c r="L84" s="127"/>
    </row>
    <row r="85" spans="4:46" ht="15" customHeight="1" x14ac:dyDescent="0.25">
      <c r="D85" s="128"/>
      <c r="E85" s="128"/>
      <c r="F85" s="128"/>
      <c r="G85" s="128"/>
      <c r="H85" s="128"/>
      <c r="I85" s="128"/>
      <c r="J85" s="128"/>
      <c r="K85" s="128"/>
      <c r="L85" s="128"/>
    </row>
    <row r="86" spans="4:46" ht="15" customHeight="1" x14ac:dyDescent="0.25">
      <c r="D86" s="127" t="s">
        <v>108</v>
      </c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127"/>
      <c r="X86" s="127"/>
      <c r="Y86" s="127"/>
      <c r="Z86" s="127"/>
      <c r="AA86" s="127"/>
      <c r="AB86" s="127"/>
      <c r="AC86" s="127"/>
      <c r="AD86" s="127"/>
      <c r="AE86" s="127"/>
      <c r="AF86" s="127"/>
      <c r="AG86" s="127"/>
      <c r="AH86" s="127"/>
      <c r="AI86" s="127"/>
      <c r="AJ86" s="127"/>
      <c r="AK86" s="127"/>
      <c r="AL86" s="127"/>
      <c r="AM86" s="127"/>
      <c r="AN86" s="127"/>
      <c r="AO86" s="127"/>
      <c r="AP86" s="127"/>
      <c r="AQ86" s="127"/>
      <c r="AR86" s="127"/>
      <c r="AS86" s="127"/>
      <c r="AT86" s="127"/>
    </row>
    <row r="87" spans="4:46" ht="15.75" customHeight="1" x14ac:dyDescent="0.25"/>
    <row r="88" spans="4:46" ht="15" customHeight="1" x14ac:dyDescent="0.25">
      <c r="D88" s="119" t="s">
        <v>123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120"/>
      <c r="AL88" s="120"/>
      <c r="AM88" s="120"/>
      <c r="AN88" s="120"/>
      <c r="AO88" s="120"/>
      <c r="AP88" s="120"/>
      <c r="AQ88" s="120"/>
      <c r="AR88" s="120"/>
      <c r="AS88" s="120"/>
      <c r="AT88" s="120"/>
    </row>
    <row r="89" spans="4:46" ht="15" customHeight="1" x14ac:dyDescent="0.25"/>
    <row r="90" spans="4:46" ht="15.75" customHeight="1" x14ac:dyDescent="0.25"/>
  </sheetData>
  <mergeCells count="20">
    <mergeCell ref="AU5:AV7"/>
    <mergeCell ref="D88:AT88"/>
    <mergeCell ref="B6:C6"/>
    <mergeCell ref="T5:AT6"/>
    <mergeCell ref="D84:L84"/>
    <mergeCell ref="D86:AT86"/>
    <mergeCell ref="D85:L85"/>
    <mergeCell ref="A3:A4"/>
    <mergeCell ref="A1:A2"/>
    <mergeCell ref="F2:AL2"/>
    <mergeCell ref="A5:A7"/>
    <mergeCell ref="D5:R5"/>
    <mergeCell ref="N6:O6"/>
    <mergeCell ref="D6:E6"/>
    <mergeCell ref="F6:G6"/>
    <mergeCell ref="H6:I6"/>
    <mergeCell ref="J6:K6"/>
    <mergeCell ref="L6:M6"/>
    <mergeCell ref="P6:Q6"/>
    <mergeCell ref="R6:S6"/>
  </mergeCells>
  <pageMargins left="0.25" right="0.25" top="0.75" bottom="0.75" header="0.3" footer="0.3"/>
  <pageSetup paperSize="9" scale="5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2026 SIAN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2026-05-22T10:16:23Z</dcterms:modified>
</cp:coreProperties>
</file>